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75" windowWidth="15195" windowHeight="9210" activeTab="2"/>
  </bookViews>
  <sheets>
    <sheet name="FICHA GENERAL" sheetId="2" r:id="rId1"/>
    <sheet name="FICHA POR PISO" sheetId="3" r:id="rId2"/>
    <sheet name="FICHA POR DEPENDENCIA" sheetId="7" r:id="rId3"/>
    <sheet name="Inf. Integral  FISICO" sheetId="9" r:id="rId4"/>
  </sheets>
  <calcPr calcId="125725"/>
</workbook>
</file>

<file path=xl/calcChain.xml><?xml version="1.0" encoding="utf-8"?>
<calcChain xmlns="http://schemas.openxmlformats.org/spreadsheetml/2006/main">
  <c r="G9" i="2"/>
  <c r="O24" i="9"/>
  <c r="J32" s="1"/>
  <c r="F32"/>
  <c r="B32"/>
  <c r="O15"/>
  <c r="H32" s="1"/>
  <c r="I9" i="2"/>
  <c r="C9"/>
  <c r="B9"/>
  <c r="K32" i="9" l="1"/>
</calcChain>
</file>

<file path=xl/sharedStrings.xml><?xml version="1.0" encoding="utf-8"?>
<sst xmlns="http://schemas.openxmlformats.org/spreadsheetml/2006/main" count="588" uniqueCount="179">
  <si>
    <t>SEPTIEMBRE DE 2009</t>
  </si>
  <si>
    <t>AREA TOTAL</t>
  </si>
  <si>
    <t>AREA OFICINAS</t>
  </si>
  <si>
    <t>AREA SERVICIOS</t>
  </si>
  <si>
    <t>AREA LABORATORIOS</t>
  </si>
  <si>
    <t>AREA  AULAS</t>
  </si>
  <si>
    <t>HALL</t>
  </si>
  <si>
    <t>CIRCULACION</t>
  </si>
  <si>
    <t>OTROS</t>
  </si>
  <si>
    <t>No DE PISOS:</t>
  </si>
  <si>
    <t>ALTURA PISO:</t>
  </si>
  <si>
    <t>Sistema Estructural</t>
  </si>
  <si>
    <t>No.  OFICINAS:</t>
  </si>
  <si>
    <t>No.  funcionarios</t>
  </si>
  <si>
    <t>No DE BAÑOS:</t>
  </si>
  <si>
    <t>DAMAS</t>
  </si>
  <si>
    <t>HOMBRES</t>
  </si>
  <si>
    <t>ESTADO DE LA CONSTRUCCION</t>
  </si>
  <si>
    <t>LOCALIZACION   Y REGISTRO FOTOGRAFICO BLOQUE</t>
  </si>
  <si>
    <t>UNIVERSIDAD DEL QUINDIO</t>
  </si>
  <si>
    <t>DISTRIBUCION DE LOS ESPACIOS POR BLOQUES</t>
  </si>
  <si>
    <t xml:space="preserve"> DESCRIPCION GENERAL </t>
  </si>
  <si>
    <t>ING. CARLOS ARTURO CORDOBA</t>
  </si>
  <si>
    <t>Informacion actualizada de los espacios de la U Q</t>
  </si>
  <si>
    <t>fecha de registro</t>
  </si>
  <si>
    <t>OFICINA DE PLANEACION FISICA</t>
  </si>
  <si>
    <t>ASISTENTE:</t>
  </si>
  <si>
    <t>REVISION:</t>
  </si>
  <si>
    <t>COORDINACION:</t>
  </si>
  <si>
    <t>Documento:</t>
  </si>
  <si>
    <t>RESPONSABLES DEL REGISTRO DE INFORMACION</t>
  </si>
  <si>
    <t>PISO No:</t>
  </si>
  <si>
    <t>DEPENDENCIAS</t>
  </si>
  <si>
    <t>OFICINAS</t>
  </si>
  <si>
    <t xml:space="preserve">AULAS </t>
  </si>
  <si>
    <t>LABORATORIOS</t>
  </si>
  <si>
    <t>CANTIDAD:</t>
  </si>
  <si>
    <t>AREA DEL PISO:</t>
  </si>
  <si>
    <t>No. DE ADMINISTRATIVOS</t>
  </si>
  <si>
    <t>AREA:</t>
  </si>
  <si>
    <t>BAÑOS</t>
  </si>
  <si>
    <t>CANTIDAD</t>
  </si>
  <si>
    <t>AREA</t>
  </si>
  <si>
    <t>ESTADO</t>
  </si>
  <si>
    <t>AREAS</t>
  </si>
  <si>
    <t>ESQUEMA DE DISTRIBUCION  DEL PISO</t>
  </si>
  <si>
    <t>FICHA</t>
  </si>
  <si>
    <t>DEPENDENCIA</t>
  </si>
  <si>
    <t>Nomenclatura</t>
  </si>
  <si>
    <t>Oficina</t>
  </si>
  <si>
    <t>AREA DEL ESPACIO</t>
  </si>
  <si>
    <t>No. de Funcionarios</t>
  </si>
  <si>
    <t>No. De Cubiculos:</t>
  </si>
  <si>
    <t xml:space="preserve">Altura: </t>
  </si>
  <si>
    <t xml:space="preserve">CALIDAD </t>
  </si>
  <si>
    <t>NORMALMENTE SUFICIENTE</t>
  </si>
  <si>
    <t>APENAS SUFICIENTE</t>
  </si>
  <si>
    <t>INSUFICIENTE</t>
  </si>
  <si>
    <t>Materiales / y el Estado</t>
  </si>
  <si>
    <t>VENTILACION</t>
  </si>
  <si>
    <t>x</t>
  </si>
  <si>
    <t>Paredes</t>
  </si>
  <si>
    <t>Piso</t>
  </si>
  <si>
    <t>cielo raso</t>
  </si>
  <si>
    <t>ILUMINACION</t>
  </si>
  <si>
    <t>COMODIDAD</t>
  </si>
  <si>
    <t>X</t>
  </si>
  <si>
    <t>MUEBLES</t>
  </si>
  <si>
    <t>escritorios</t>
  </si>
  <si>
    <t>sillas</t>
  </si>
  <si>
    <t>archivadores</t>
  </si>
  <si>
    <t>MESONES</t>
  </si>
  <si>
    <t>COMPUTADORES</t>
  </si>
  <si>
    <t>TABLERO</t>
  </si>
  <si>
    <t>EXTINTOR</t>
  </si>
  <si>
    <t>ESPECIFICACION</t>
  </si>
  <si>
    <t>PUERTAS</t>
  </si>
  <si>
    <t>VENTANAS</t>
  </si>
  <si>
    <t>LAMPARAS</t>
  </si>
  <si>
    <t>TOMAS</t>
  </si>
  <si>
    <t xml:space="preserve">MATERIAL </t>
  </si>
  <si>
    <t>BUENAS</t>
  </si>
  <si>
    <t>MALAS</t>
  </si>
  <si>
    <t>ACCESIBLE A DISCAPACITADOS</t>
  </si>
  <si>
    <t>SI</t>
  </si>
  <si>
    <t>NO</t>
  </si>
  <si>
    <t>ESTADO DE USO</t>
  </si>
  <si>
    <t>ACTIVO</t>
  </si>
  <si>
    <t>INACTIVO</t>
  </si>
  <si>
    <t>REGISTRO FOTOGRAFICO</t>
  </si>
  <si>
    <t xml:space="preserve"> DISTRIBUCIÓN ESPACIAL POR PISO</t>
  </si>
  <si>
    <t xml:space="preserve"> DISTRIBUCION POR DEPENDENCIA Y/O ESPACIO</t>
  </si>
  <si>
    <t>En el Piso</t>
  </si>
  <si>
    <t>NOMBRE DE LA DEPENDENCIA</t>
  </si>
  <si>
    <t>INSUMOS</t>
  </si>
  <si>
    <t>HOJA</t>
  </si>
  <si>
    <t>aporticado(sis. Vigas columnas)</t>
  </si>
  <si>
    <t>optimo</t>
  </si>
  <si>
    <t>ladrillo</t>
  </si>
  <si>
    <t>bueno</t>
  </si>
  <si>
    <t xml:space="preserve">baldosa </t>
  </si>
  <si>
    <t>icopor</t>
  </si>
  <si>
    <t>madera</t>
  </si>
  <si>
    <t>metalica</t>
  </si>
  <si>
    <t>ARQ. SANDRA     GOMEZ BULLA
MERCY SUAREZ ARBOLEDA</t>
  </si>
  <si>
    <t>FICHA NORMATIVA</t>
  </si>
  <si>
    <t>NE</t>
  </si>
  <si>
    <t>ADMINISTRATIVOS</t>
  </si>
  <si>
    <t>ZONAS DE SERVICIO</t>
  </si>
  <si>
    <t>Nombre</t>
  </si>
  <si>
    <t>Área (m2)</t>
  </si>
  <si>
    <t>Baño Hombres</t>
  </si>
  <si>
    <t>Baño Unisex</t>
  </si>
  <si>
    <t>Subtotal</t>
  </si>
  <si>
    <t>Laboratorios</t>
  </si>
  <si>
    <t>Administrativos</t>
  </si>
  <si>
    <t>Zonas de servicio</t>
  </si>
  <si>
    <t>Otros</t>
  </si>
  <si>
    <t>Circulación Int.</t>
  </si>
  <si>
    <t>Total</t>
  </si>
  <si>
    <t>Aluminio</t>
  </si>
  <si>
    <t>Pasta</t>
  </si>
  <si>
    <t>VERIFICACIÒN INFORMACIÒN : MERCY SUAREZ ARBOLEDA</t>
  </si>
  <si>
    <t>Bueno</t>
  </si>
  <si>
    <t>Madera</t>
  </si>
  <si>
    <t>Metalicas</t>
  </si>
  <si>
    <t>Lavamanos</t>
  </si>
  <si>
    <t>Hoja</t>
  </si>
  <si>
    <t xml:space="preserve">AUDITORIO EUCLIDES JARAMILLO </t>
  </si>
  <si>
    <t>G1AEJ</t>
  </si>
  <si>
    <t>AUDITORIO EUCLIDES JARAMILLO ARANGO</t>
  </si>
  <si>
    <t>Capacidad: 299 Personas</t>
  </si>
  <si>
    <t>AULAS DE CLASE</t>
  </si>
  <si>
    <t xml:space="preserve">Baño Damas </t>
  </si>
  <si>
    <t>Graderias</t>
  </si>
  <si>
    <t>Escenario</t>
  </si>
  <si>
    <t>Mezanine</t>
  </si>
  <si>
    <t>Auditorio Euclides Jaramillo Arango</t>
  </si>
  <si>
    <t>Aulas de Clase</t>
  </si>
  <si>
    <t>Área (%)</t>
  </si>
  <si>
    <t>D1AEJ</t>
  </si>
  <si>
    <t>AUDITORIO EUCLIDES JARAMILLO</t>
  </si>
  <si>
    <t>AULA DE EVENTOS</t>
  </si>
  <si>
    <t>varia</t>
  </si>
  <si>
    <t>MESA</t>
  </si>
  <si>
    <t>plastico Rimax</t>
  </si>
  <si>
    <t>madera/platico</t>
  </si>
  <si>
    <t>marco metalico</t>
  </si>
  <si>
    <t xml:space="preserve">VERIFICACIÓN INFORMACIÓN : MERCY SUAREZ ARBOLEDA </t>
  </si>
  <si>
    <t>Febrero de 2010</t>
  </si>
  <si>
    <t>Aula Apoyo tècnico</t>
  </si>
  <si>
    <t>GRADERIAS AUDITORIO BLOQUE EUCLIDES JARAMILLO</t>
  </si>
  <si>
    <t>Varia</t>
  </si>
  <si>
    <t>D2AEJ</t>
  </si>
  <si>
    <t>drywall</t>
  </si>
  <si>
    <t>ergonomicas</t>
  </si>
  <si>
    <t>Regular</t>
  </si>
  <si>
    <t>D3AEJ</t>
  </si>
  <si>
    <t>marmol</t>
  </si>
  <si>
    <t>D4AEJ</t>
  </si>
  <si>
    <t>ESCENARIO AUDITORIO BLOQUE EUCLIDES JARAMILLO</t>
  </si>
  <si>
    <t>MEZANINE  AUDITORIO BLOQUE EUCLIDES JARAMILLO</t>
  </si>
  <si>
    <t>Icopor</t>
  </si>
  <si>
    <t>platico rimax</t>
  </si>
  <si>
    <t>Metalicas Pequñas</t>
  </si>
  <si>
    <t>BAÑOS DAMAS Y HOMBRES   AUDITORIO BLOQUE EUCLIDES JARAMILLO</t>
  </si>
  <si>
    <t xml:space="preserve">Inodoros </t>
  </si>
  <si>
    <t>ceramica</t>
  </si>
  <si>
    <t>orinales</t>
  </si>
  <si>
    <t>D5AEJ</t>
  </si>
  <si>
    <t>P1AEJ</t>
  </si>
  <si>
    <t>CAFETERIA</t>
  </si>
  <si>
    <t>SALA DE EST</t>
  </si>
  <si>
    <t>9.2</t>
  </si>
  <si>
    <t>1  y Mezanine</t>
  </si>
  <si>
    <t>Hoja 1</t>
  </si>
  <si>
    <t>ESTADO DE FACHADA</t>
  </si>
  <si>
    <t>BUENO</t>
  </si>
  <si>
    <t xml:space="preserve">NOVIEMBRE </t>
  </si>
</sst>
</file>

<file path=xl/styles.xml><?xml version="1.0" encoding="utf-8"?>
<styleSheet xmlns="http://schemas.openxmlformats.org/spreadsheetml/2006/main">
  <numFmts count="1">
    <numFmt numFmtId="164" formatCode="0.0"/>
  </numFmts>
  <fonts count="16">
    <font>
      <sz val="10"/>
      <name val="Arial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b/>
      <sz val="14"/>
      <name val="Arial"/>
      <family val="2"/>
    </font>
    <font>
      <sz val="9"/>
      <name val="Arial"/>
      <family val="2"/>
    </font>
    <font>
      <sz val="11"/>
      <name val="Arial"/>
      <family val="2"/>
    </font>
    <font>
      <b/>
      <sz val="9"/>
      <name val="Arial"/>
      <family val="2"/>
    </font>
    <font>
      <b/>
      <i/>
      <u/>
      <sz val="8"/>
      <name val="Arial"/>
      <family val="2"/>
    </font>
    <font>
      <b/>
      <sz val="9"/>
      <color theme="3" tint="0.39997558519241921"/>
      <name val="Arial"/>
      <family val="2"/>
    </font>
    <font>
      <sz val="10"/>
      <name val="Arial"/>
      <family val="2"/>
    </font>
    <font>
      <b/>
      <i/>
      <sz val="10"/>
      <name val="Arial"/>
      <family val="2"/>
    </font>
    <font>
      <sz val="10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5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9" fontId="13" fillId="0" borderId="0" applyFont="0" applyFill="0" applyBorder="0" applyAlignment="0" applyProtection="0"/>
    <xf numFmtId="0" fontId="5" fillId="0" borderId="0"/>
  </cellStyleXfs>
  <cellXfs count="381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0" xfId="0" applyBorder="1"/>
    <xf numFmtId="0" fontId="6" fillId="0" borderId="27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9" fontId="6" fillId="0" borderId="22" xfId="0" applyNumberFormat="1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9" fontId="6" fillId="0" borderId="0" xfId="0" applyNumberFormat="1" applyFont="1" applyAlignment="1">
      <alignment horizontal="center"/>
    </xf>
    <xf numFmtId="0" fontId="1" fillId="0" borderId="0" xfId="0" applyFont="1" applyBorder="1" applyAlignment="1">
      <alignment horizontal="center" vertical="center"/>
    </xf>
    <xf numFmtId="9" fontId="6" fillId="0" borderId="27" xfId="0" applyNumberFormat="1" applyFont="1" applyBorder="1" applyAlignment="1">
      <alignment horizontal="left" wrapText="1"/>
    </xf>
    <xf numFmtId="0" fontId="1" fillId="0" borderId="3" xfId="0" applyFont="1" applyBorder="1" applyAlignment="1">
      <alignment horizontal="center" vertical="center"/>
    </xf>
    <xf numFmtId="0" fontId="6" fillId="0" borderId="3" xfId="0" applyFont="1" applyBorder="1" applyAlignment="1">
      <alignment horizontal="left" vertical="center" wrapText="1"/>
    </xf>
    <xf numFmtId="0" fontId="1" fillId="0" borderId="4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 wrapText="1"/>
    </xf>
    <xf numFmtId="0" fontId="1" fillId="0" borderId="0" xfId="0" applyFont="1" applyAlignment="1">
      <alignment horizontal="left"/>
    </xf>
    <xf numFmtId="0" fontId="1" fillId="0" borderId="24" xfId="0" applyFont="1" applyBorder="1" applyAlignment="1">
      <alignment horizontal="left"/>
    </xf>
    <xf numFmtId="0" fontId="1" fillId="0" borderId="30" xfId="0" applyFont="1" applyBorder="1" applyAlignment="1">
      <alignment vertical="center"/>
    </xf>
    <xf numFmtId="0" fontId="1" fillId="0" borderId="25" xfId="0" applyFont="1" applyBorder="1" applyAlignment="1">
      <alignment horizontal="left"/>
    </xf>
    <xf numFmtId="0" fontId="1" fillId="0" borderId="0" xfId="0" applyFont="1" applyBorder="1" applyAlignment="1">
      <alignment horizontal="left" vertical="center"/>
    </xf>
    <xf numFmtId="0" fontId="1" fillId="0" borderId="31" xfId="0" applyFont="1" applyBorder="1" applyAlignment="1">
      <alignment horizontal="left" vertical="center"/>
    </xf>
    <xf numFmtId="0" fontId="4" fillId="0" borderId="25" xfId="0" applyFont="1" applyBorder="1" applyAlignment="1"/>
    <xf numFmtId="0" fontId="4" fillId="0" borderId="0" xfId="0" applyFont="1" applyBorder="1" applyAlignment="1"/>
    <xf numFmtId="0" fontId="4" fillId="0" borderId="31" xfId="0" applyFont="1" applyBorder="1" applyAlignment="1"/>
    <xf numFmtId="0" fontId="4" fillId="0" borderId="25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31" xfId="0" applyFont="1" applyBorder="1" applyAlignment="1">
      <alignment horizontal="center"/>
    </xf>
    <xf numFmtId="0" fontId="1" fillId="0" borderId="25" xfId="0" applyFont="1" applyBorder="1" applyAlignment="1">
      <alignment vertical="center"/>
    </xf>
    <xf numFmtId="0" fontId="1" fillId="0" borderId="0" xfId="0" applyFont="1" applyBorder="1" applyAlignment="1">
      <alignment vertical="center"/>
    </xf>
    <xf numFmtId="0" fontId="1" fillId="0" borderId="31" xfId="0" applyFont="1" applyBorder="1" applyAlignment="1">
      <alignment vertical="center"/>
    </xf>
    <xf numFmtId="0" fontId="1" fillId="0" borderId="32" xfId="0" applyFont="1" applyBorder="1" applyAlignment="1">
      <alignment vertical="center"/>
    </xf>
    <xf numFmtId="0" fontId="1" fillId="0" borderId="0" xfId="0" applyFont="1" applyBorder="1" applyAlignment="1">
      <alignment horizontal="left"/>
    </xf>
    <xf numFmtId="0" fontId="5" fillId="0" borderId="0" xfId="0" applyFont="1"/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vertical="center"/>
    </xf>
    <xf numFmtId="0" fontId="8" fillId="0" borderId="33" xfId="0" applyFont="1" applyBorder="1" applyAlignment="1">
      <alignment vertical="center" wrapText="1"/>
    </xf>
    <xf numFmtId="0" fontId="7" fillId="0" borderId="0" xfId="0" applyFont="1" applyBorder="1" applyAlignment="1">
      <alignment horizontal="center"/>
    </xf>
    <xf numFmtId="0" fontId="1" fillId="0" borderId="1" xfId="0" applyFont="1" applyBorder="1" applyAlignment="1">
      <alignment vertical="center"/>
    </xf>
    <xf numFmtId="0" fontId="6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/>
    </xf>
    <xf numFmtId="0" fontId="6" fillId="0" borderId="1" xfId="0" applyFont="1" applyBorder="1" applyAlignment="1">
      <alignment vertical="center"/>
    </xf>
    <xf numFmtId="0" fontId="0" fillId="0" borderId="24" xfId="0" applyBorder="1"/>
    <xf numFmtId="0" fontId="0" fillId="0" borderId="30" xfId="0" applyBorder="1"/>
    <xf numFmtId="0" fontId="0" fillId="0" borderId="35" xfId="0" applyBorder="1"/>
    <xf numFmtId="0" fontId="0" fillId="0" borderId="25" xfId="0" applyBorder="1"/>
    <xf numFmtId="0" fontId="0" fillId="0" borderId="31" xfId="0" applyBorder="1"/>
    <xf numFmtId="0" fontId="9" fillId="0" borderId="0" xfId="0" applyFont="1"/>
    <xf numFmtId="0" fontId="0" fillId="0" borderId="26" xfId="0" applyBorder="1"/>
    <xf numFmtId="0" fontId="0" fillId="0" borderId="32" xfId="0" applyBorder="1"/>
    <xf numFmtId="0" fontId="0" fillId="0" borderId="36" xfId="0" applyBorder="1"/>
    <xf numFmtId="0" fontId="7" fillId="0" borderId="0" xfId="0" applyFont="1" applyBorder="1" applyAlignment="1"/>
    <xf numFmtId="0" fontId="1" fillId="0" borderId="5" xfId="0" applyFont="1" applyBorder="1" applyAlignment="1">
      <alignment vertical="center"/>
    </xf>
    <xf numFmtId="0" fontId="1" fillId="0" borderId="21" xfId="0" applyFont="1" applyBorder="1" applyAlignment="1">
      <alignment vertical="center"/>
    </xf>
    <xf numFmtId="0" fontId="1" fillId="0" borderId="22" xfId="0" applyFont="1" applyBorder="1" applyAlignment="1">
      <alignment vertical="center"/>
    </xf>
    <xf numFmtId="0" fontId="6" fillId="0" borderId="6" xfId="0" applyFont="1" applyBorder="1" applyAlignment="1">
      <alignment horizontal="left" wrapText="1"/>
    </xf>
    <xf numFmtId="0" fontId="1" fillId="0" borderId="7" xfId="0" applyFont="1" applyBorder="1" applyAlignment="1">
      <alignment vertical="center"/>
    </xf>
    <xf numFmtId="0" fontId="10" fillId="0" borderId="27" xfId="0" applyFont="1" applyBorder="1" applyAlignment="1"/>
    <xf numFmtId="0" fontId="10" fillId="0" borderId="3" xfId="0" applyFont="1" applyBorder="1" applyAlignment="1"/>
    <xf numFmtId="0" fontId="12" fillId="0" borderId="21" xfId="0" applyFont="1" applyBorder="1" applyAlignment="1">
      <alignment vertical="center"/>
    </xf>
    <xf numFmtId="0" fontId="12" fillId="0" borderId="1" xfId="0" applyFont="1" applyBorder="1" applyAlignment="1">
      <alignment horizontal="center" vertical="center"/>
    </xf>
    <xf numFmtId="0" fontId="10" fillId="0" borderId="22" xfId="0" applyFont="1" applyBorder="1" applyAlignment="1">
      <alignment vertical="center" wrapText="1"/>
    </xf>
    <xf numFmtId="0" fontId="10" fillId="0" borderId="6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 wrapText="1"/>
    </xf>
    <xf numFmtId="0" fontId="10" fillId="0" borderId="6" xfId="0" applyFont="1" applyBorder="1" applyAlignment="1">
      <alignment vertical="center" wrapText="1"/>
    </xf>
    <xf numFmtId="0" fontId="10" fillId="0" borderId="21" xfId="0" applyFont="1" applyBorder="1" applyAlignment="1">
      <alignment vertical="center"/>
    </xf>
    <xf numFmtId="0" fontId="2" fillId="0" borderId="5" xfId="0" applyFont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8" fillId="0" borderId="21" xfId="0" applyFont="1" applyBorder="1" applyAlignment="1">
      <alignment horizontal="center" vertical="center"/>
    </xf>
    <xf numFmtId="0" fontId="10" fillId="0" borderId="22" xfId="0" applyFont="1" applyBorder="1" applyAlignment="1">
      <alignment horizontal="left" vertical="center"/>
    </xf>
    <xf numFmtId="0" fontId="1" fillId="0" borderId="6" xfId="0" applyFont="1" applyBorder="1" applyAlignment="1">
      <alignment vertical="center"/>
    </xf>
    <xf numFmtId="0" fontId="10" fillId="0" borderId="7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10" fillId="0" borderId="22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0" fontId="6" fillId="0" borderId="1" xfId="0" applyFont="1" applyBorder="1" applyAlignment="1">
      <alignment horizontal="center"/>
    </xf>
    <xf numFmtId="0" fontId="6" fillId="0" borderId="28" xfId="0" applyFont="1" applyBorder="1" applyAlignment="1">
      <alignment vertical="center"/>
    </xf>
    <xf numFmtId="0" fontId="6" fillId="0" borderId="37" xfId="0" applyFont="1" applyBorder="1" applyAlignment="1">
      <alignment horizontal="center"/>
    </xf>
    <xf numFmtId="0" fontId="6" fillId="0" borderId="37" xfId="0" applyFont="1" applyBorder="1" applyAlignment="1">
      <alignment horizontal="center" vertical="center"/>
    </xf>
    <xf numFmtId="0" fontId="1" fillId="0" borderId="37" xfId="0" applyFont="1" applyBorder="1" applyAlignment="1">
      <alignment vertical="center"/>
    </xf>
    <xf numFmtId="0" fontId="1" fillId="0" borderId="24" xfId="0" applyFont="1" applyBorder="1" applyAlignment="1">
      <alignment horizontal="left" vertical="center"/>
    </xf>
    <xf numFmtId="0" fontId="1" fillId="0" borderId="25" xfId="0" applyFont="1" applyBorder="1" applyAlignment="1">
      <alignment horizontal="left" vertical="center"/>
    </xf>
    <xf numFmtId="0" fontId="1" fillId="0" borderId="0" xfId="0" applyFont="1" applyBorder="1"/>
    <xf numFmtId="0" fontId="11" fillId="0" borderId="25" xfId="0" applyFont="1" applyBorder="1" applyAlignment="1">
      <alignment horizontal="left"/>
    </xf>
    <xf numFmtId="0" fontId="9" fillId="0" borderId="0" xfId="0" applyFont="1" applyBorder="1" applyAlignment="1">
      <alignment horizontal="left"/>
    </xf>
    <xf numFmtId="0" fontId="1" fillId="0" borderId="0" xfId="0" applyFont="1" applyBorder="1" applyAlignment="1">
      <alignment horizontal="right"/>
    </xf>
    <xf numFmtId="0" fontId="9" fillId="0" borderId="0" xfId="0" applyFont="1" applyBorder="1" applyAlignment="1">
      <alignment horizontal="center" vertical="center"/>
    </xf>
    <xf numFmtId="0" fontId="1" fillId="0" borderId="0" xfId="0" applyFont="1" applyBorder="1" applyAlignment="1"/>
    <xf numFmtId="0" fontId="1" fillId="0" borderId="32" xfId="0" applyFont="1" applyBorder="1" applyAlignment="1">
      <alignment horizontal="right"/>
    </xf>
    <xf numFmtId="0" fontId="9" fillId="0" borderId="32" xfId="0" applyFont="1" applyBorder="1" applyAlignment="1">
      <alignment horizontal="center" vertical="center"/>
    </xf>
    <xf numFmtId="0" fontId="1" fillId="0" borderId="32" xfId="0" applyFont="1" applyBorder="1" applyAlignment="1"/>
    <xf numFmtId="0" fontId="0" fillId="0" borderId="1" xfId="0" applyBorder="1" applyAlignment="1">
      <alignment vertical="center"/>
    </xf>
    <xf numFmtId="0" fontId="0" fillId="0" borderId="37" xfId="0" applyBorder="1"/>
    <xf numFmtId="0" fontId="0" fillId="0" borderId="6" xfId="0" applyBorder="1" applyAlignment="1">
      <alignment horizontal="center" vertical="center"/>
    </xf>
    <xf numFmtId="0" fontId="1" fillId="0" borderId="2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40" xfId="0" applyFont="1" applyBorder="1" applyAlignment="1">
      <alignment vertical="center"/>
    </xf>
    <xf numFmtId="0" fontId="10" fillId="0" borderId="2" xfId="0" applyFont="1" applyBorder="1" applyAlignment="1">
      <alignment horizontal="center" vertical="center"/>
    </xf>
    <xf numFmtId="0" fontId="0" fillId="0" borderId="2" xfId="0" applyBorder="1" applyAlignment="1">
      <alignment vertical="center"/>
    </xf>
    <xf numFmtId="0" fontId="10" fillId="0" borderId="17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 wrapText="1"/>
    </xf>
    <xf numFmtId="0" fontId="6" fillId="0" borderId="41" xfId="0" applyFont="1" applyBorder="1" applyAlignment="1">
      <alignment horizontal="center" vertical="center"/>
    </xf>
    <xf numFmtId="0" fontId="10" fillId="0" borderId="20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6" fillId="0" borderId="41" xfId="0" applyFont="1" applyFill="1" applyBorder="1" applyAlignment="1">
      <alignment horizontal="center" vertical="center" wrapText="1"/>
    </xf>
    <xf numFmtId="0" fontId="10" fillId="0" borderId="17" xfId="0" applyFont="1" applyBorder="1" applyAlignment="1">
      <alignment horizontal="left" vertical="center"/>
    </xf>
    <xf numFmtId="0" fontId="6" fillId="0" borderId="20" xfId="0" applyFont="1" applyBorder="1" applyAlignment="1">
      <alignment horizontal="left" vertical="center"/>
    </xf>
    <xf numFmtId="0" fontId="6" fillId="0" borderId="2" xfId="0" applyFont="1" applyBorder="1" applyAlignment="1">
      <alignment vertical="center"/>
    </xf>
    <xf numFmtId="0" fontId="6" fillId="0" borderId="17" xfId="0" applyFont="1" applyBorder="1" applyAlignment="1">
      <alignment horizontal="left"/>
    </xf>
    <xf numFmtId="0" fontId="1" fillId="0" borderId="18" xfId="0" applyFont="1" applyBorder="1" applyAlignment="1">
      <alignment vertical="center"/>
    </xf>
    <xf numFmtId="0" fontId="0" fillId="0" borderId="18" xfId="0" applyBorder="1"/>
    <xf numFmtId="0" fontId="0" fillId="0" borderId="41" xfId="0" applyBorder="1"/>
    <xf numFmtId="0" fontId="0" fillId="0" borderId="0" xfId="0" applyBorder="1" applyAlignment="1">
      <alignment vertical="center"/>
    </xf>
    <xf numFmtId="0" fontId="0" fillId="0" borderId="30" xfId="0" applyBorder="1" applyAlignment="1">
      <alignment vertical="center"/>
    </xf>
    <xf numFmtId="0" fontId="8" fillId="0" borderId="27" xfId="0" applyFont="1" applyBorder="1" applyAlignment="1">
      <alignment horizontal="center" vertical="center"/>
    </xf>
    <xf numFmtId="0" fontId="1" fillId="0" borderId="30" xfId="0" applyFont="1" applyBorder="1" applyAlignment="1">
      <alignment horizontal="left" vertical="center"/>
    </xf>
    <xf numFmtId="0" fontId="1" fillId="0" borderId="35" xfId="0" applyFont="1" applyBorder="1" applyAlignment="1">
      <alignment horizontal="left" vertical="center"/>
    </xf>
    <xf numFmtId="0" fontId="5" fillId="0" borderId="1" xfId="0" applyFont="1" applyBorder="1" applyAlignment="1"/>
    <xf numFmtId="164" fontId="1" fillId="0" borderId="6" xfId="0" applyNumberFormat="1" applyFont="1" applyBorder="1" applyAlignment="1">
      <alignment horizontal="center" vertical="center"/>
    </xf>
    <xf numFmtId="164" fontId="1" fillId="0" borderId="7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1" fillId="0" borderId="37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1" fillId="0" borderId="25" xfId="0" applyFont="1" applyBorder="1" applyAlignment="1">
      <alignment vertical="center" wrapText="1"/>
    </xf>
    <xf numFmtId="0" fontId="1" fillId="0" borderId="31" xfId="0" applyFont="1" applyBorder="1" applyAlignment="1">
      <alignment vertical="center" wrapText="1"/>
    </xf>
    <xf numFmtId="0" fontId="5" fillId="0" borderId="14" xfId="0" applyFont="1" applyFill="1" applyBorder="1" applyAlignment="1">
      <alignment horizontal="center"/>
    </xf>
    <xf numFmtId="0" fontId="8" fillId="0" borderId="1" xfId="0" applyFont="1" applyBorder="1" applyAlignment="1">
      <alignment horizontal="center" vertical="center"/>
    </xf>
    <xf numFmtId="0" fontId="8" fillId="0" borderId="5" xfId="0" applyFont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0" fillId="0" borderId="13" xfId="0" applyBorder="1"/>
    <xf numFmtId="0" fontId="10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center" vertical="center"/>
    </xf>
    <xf numFmtId="0" fontId="1" fillId="0" borderId="0" xfId="0" applyFont="1" applyBorder="1" applyAlignment="1">
      <alignment horizontal="left"/>
    </xf>
    <xf numFmtId="0" fontId="6" fillId="0" borderId="3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 wrapText="1"/>
    </xf>
    <xf numFmtId="0" fontId="5" fillId="0" borderId="0" xfId="0" applyFont="1" applyBorder="1"/>
    <xf numFmtId="0" fontId="5" fillId="2" borderId="14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6" fillId="0" borderId="3" xfId="0" applyFont="1" applyBorder="1" applyAlignment="1">
      <alignment vertical="center"/>
    </xf>
    <xf numFmtId="0" fontId="5" fillId="0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0" borderId="19" xfId="0" applyFont="1" applyBorder="1" applyAlignment="1"/>
    <xf numFmtId="0" fontId="8" fillId="0" borderId="45" xfId="0" applyFont="1" applyBorder="1" applyAlignment="1"/>
    <xf numFmtId="0" fontId="8" fillId="0" borderId="45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8" fillId="2" borderId="14" xfId="0" applyFont="1" applyFill="1" applyBorder="1" applyAlignment="1">
      <alignment horizontal="center"/>
    </xf>
    <xf numFmtId="0" fontId="8" fillId="0" borderId="1" xfId="0" applyFont="1" applyBorder="1" applyAlignment="1">
      <alignment horizontal="center" wrapText="1"/>
    </xf>
    <xf numFmtId="0" fontId="8" fillId="2" borderId="23" xfId="0" applyFont="1" applyFill="1" applyBorder="1" applyAlignment="1">
      <alignment horizontal="center"/>
    </xf>
    <xf numFmtId="0" fontId="6" fillId="0" borderId="1" xfId="0" applyFont="1" applyBorder="1" applyAlignment="1">
      <alignment horizontal="center" wrapText="1"/>
    </xf>
    <xf numFmtId="0" fontId="7" fillId="0" borderId="13" xfId="0" applyFont="1" applyBorder="1" applyAlignment="1">
      <alignment horizontal="center" vertical="center"/>
    </xf>
    <xf numFmtId="0" fontId="5" fillId="2" borderId="14" xfId="0" applyFont="1" applyFill="1" applyBorder="1" applyAlignment="1">
      <alignment horizontal="center"/>
    </xf>
    <xf numFmtId="0" fontId="14" fillId="2" borderId="14" xfId="0" applyFont="1" applyFill="1" applyBorder="1" applyAlignment="1">
      <alignment horizontal="center"/>
    </xf>
    <xf numFmtId="0" fontId="5" fillId="0" borderId="0" xfId="0" applyFont="1" applyFill="1" applyBorder="1" applyAlignment="1">
      <alignment horizontal="center"/>
    </xf>
    <xf numFmtId="0" fontId="8" fillId="0" borderId="5" xfId="0" applyFont="1" applyBorder="1" applyAlignment="1">
      <alignment horizontal="center" vertical="center"/>
    </xf>
    <xf numFmtId="0" fontId="8" fillId="0" borderId="1" xfId="0" applyFont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0" fillId="0" borderId="13" xfId="0" applyBorder="1"/>
    <xf numFmtId="0" fontId="7" fillId="0" borderId="13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42" xfId="0" applyFont="1" applyBorder="1" applyAlignment="1">
      <alignment horizontal="center" vertical="center"/>
    </xf>
    <xf numFmtId="0" fontId="5" fillId="0" borderId="0" xfId="0" applyFont="1" applyAlignment="1">
      <alignment horizontal="center"/>
    </xf>
    <xf numFmtId="0" fontId="3" fillId="0" borderId="0" xfId="0" applyFont="1" applyFill="1" applyAlignment="1"/>
    <xf numFmtId="0" fontId="3" fillId="0" borderId="0" xfId="0" applyFont="1" applyAlignment="1"/>
    <xf numFmtId="0" fontId="3" fillId="0" borderId="0" xfId="0" applyFont="1" applyAlignment="1">
      <alignment horizontal="left"/>
    </xf>
    <xf numFmtId="0" fontId="5" fillId="0" borderId="40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5" fillId="0" borderId="30" xfId="0" applyFont="1" applyFill="1" applyBorder="1" applyAlignment="1"/>
    <xf numFmtId="0" fontId="5" fillId="2" borderId="31" xfId="0" applyFont="1" applyFill="1" applyBorder="1" applyAlignment="1">
      <alignment horizontal="center"/>
    </xf>
    <xf numFmtId="0" fontId="5" fillId="0" borderId="0" xfId="0" applyFont="1" applyFill="1" applyBorder="1" applyAlignment="1"/>
    <xf numFmtId="2" fontId="5" fillId="0" borderId="0" xfId="0" applyNumberFormat="1" applyFont="1"/>
    <xf numFmtId="0" fontId="14" fillId="0" borderId="0" xfId="0" applyFont="1" applyFill="1" applyBorder="1" applyAlignment="1"/>
    <xf numFmtId="0" fontId="14" fillId="0" borderId="0" xfId="0" applyFont="1" applyFill="1" applyBorder="1" applyAlignment="1">
      <alignment horizontal="center"/>
    </xf>
    <xf numFmtId="0" fontId="5" fillId="0" borderId="0" xfId="0" applyFont="1" applyFill="1" applyAlignment="1"/>
    <xf numFmtId="0" fontId="5" fillId="0" borderId="0" xfId="0" applyFont="1" applyFill="1" applyAlignment="1">
      <alignment horizontal="center"/>
    </xf>
    <xf numFmtId="0" fontId="14" fillId="0" borderId="0" xfId="0" applyFont="1" applyBorder="1" applyAlignment="1">
      <alignment horizontal="center"/>
    </xf>
    <xf numFmtId="0" fontId="5" fillId="0" borderId="0" xfId="0" applyFont="1" applyAlignment="1"/>
    <xf numFmtId="0" fontId="3" fillId="0" borderId="0" xfId="0" applyFont="1" applyBorder="1" applyAlignment="1">
      <alignment horizontal="center"/>
    </xf>
    <xf numFmtId="0" fontId="3" fillId="5" borderId="49" xfId="0" applyFont="1" applyFill="1" applyBorder="1" applyAlignment="1">
      <alignment horizontal="center"/>
    </xf>
    <xf numFmtId="0" fontId="3" fillId="5" borderId="14" xfId="0" applyFont="1" applyFill="1" applyBorder="1" applyAlignment="1">
      <alignment horizontal="center"/>
    </xf>
    <xf numFmtId="0" fontId="3" fillId="5" borderId="14" xfId="0" applyFont="1" applyFill="1" applyBorder="1" applyAlignment="1"/>
    <xf numFmtId="0" fontId="5" fillId="5" borderId="40" xfId="0" applyFont="1" applyFill="1" applyBorder="1" applyAlignment="1">
      <alignment horizontal="center"/>
    </xf>
    <xf numFmtId="0" fontId="5" fillId="5" borderId="14" xfId="0" applyFont="1" applyFill="1" applyBorder="1" applyAlignment="1">
      <alignment horizontal="center"/>
    </xf>
    <xf numFmtId="0" fontId="3" fillId="5" borderId="14" xfId="0" applyFont="1" applyFill="1" applyBorder="1"/>
    <xf numFmtId="9" fontId="5" fillId="5" borderId="40" xfId="1" applyFont="1" applyFill="1" applyBorder="1" applyAlignment="1">
      <alignment horizontal="center"/>
    </xf>
    <xf numFmtId="9" fontId="5" fillId="5" borderId="14" xfId="0" applyNumberFormat="1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6" fillId="0" borderId="55" xfId="0" applyFont="1" applyBorder="1" applyAlignment="1">
      <alignment horizontal="center" vertical="center"/>
    </xf>
    <xf numFmtId="0" fontId="10" fillId="0" borderId="42" xfId="0" applyFont="1" applyBorder="1" applyAlignment="1">
      <alignment horizontal="center" vertical="center"/>
    </xf>
    <xf numFmtId="0" fontId="10" fillId="0" borderId="40" xfId="0" applyFont="1" applyBorder="1" applyAlignment="1">
      <alignment horizontal="center" vertical="center"/>
    </xf>
    <xf numFmtId="0" fontId="5" fillId="0" borderId="6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6" fillId="0" borderId="12" xfId="0" applyFont="1" applyBorder="1" applyAlignment="1">
      <alignment horizontal="left"/>
    </xf>
    <xf numFmtId="0" fontId="1" fillId="0" borderId="37" xfId="0" applyFont="1" applyBorder="1" applyAlignment="1">
      <alignment horizontal="center"/>
    </xf>
    <xf numFmtId="0" fontId="6" fillId="0" borderId="40" xfId="0" applyFont="1" applyBorder="1" applyAlignment="1">
      <alignment horizontal="center" vertical="center"/>
    </xf>
    <xf numFmtId="0" fontId="14" fillId="0" borderId="50" xfId="0" applyFont="1" applyBorder="1" applyAlignment="1">
      <alignment horizontal="center"/>
    </xf>
    <xf numFmtId="0" fontId="15" fillId="0" borderId="1" xfId="0" applyFont="1" applyFill="1" applyBorder="1" applyAlignment="1">
      <alignment horizontal="center"/>
    </xf>
    <xf numFmtId="0" fontId="15" fillId="2" borderId="1" xfId="0" applyFont="1" applyFill="1" applyBorder="1" applyAlignment="1">
      <alignment horizontal="center"/>
    </xf>
    <xf numFmtId="0" fontId="0" fillId="0" borderId="0" xfId="0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0" fillId="0" borderId="27" xfId="0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32" xfId="0" applyBorder="1" applyAlignment="1">
      <alignment horizontal="center"/>
    </xf>
    <xf numFmtId="0" fontId="6" fillId="0" borderId="1" xfId="0" applyFont="1" applyBorder="1" applyAlignment="1">
      <alignment horizontal="left" wrapText="1"/>
    </xf>
    <xf numFmtId="0" fontId="1" fillId="0" borderId="5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/>
    </xf>
    <xf numFmtId="0" fontId="7" fillId="0" borderId="12" xfId="0" applyFont="1" applyBorder="1" applyAlignment="1">
      <alignment horizontal="center" vertical="center"/>
    </xf>
    <xf numFmtId="0" fontId="0" fillId="0" borderId="13" xfId="0" applyBorder="1"/>
    <xf numFmtId="0" fontId="7" fillId="0" borderId="13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/>
    </xf>
    <xf numFmtId="0" fontId="4" fillId="0" borderId="13" xfId="0" applyFont="1" applyBorder="1" applyAlignment="1">
      <alignment horizontal="center"/>
    </xf>
    <xf numFmtId="0" fontId="4" fillId="0" borderId="14" xfId="0" applyFont="1" applyBorder="1" applyAlignment="1">
      <alignment horizontal="center"/>
    </xf>
    <xf numFmtId="0" fontId="3" fillId="0" borderId="0" xfId="0" applyFont="1" applyBorder="1" applyAlignment="1">
      <alignment horizontal="center" vertical="center"/>
    </xf>
    <xf numFmtId="0" fontId="6" fillId="0" borderId="2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 wrapText="1"/>
    </xf>
    <xf numFmtId="0" fontId="10" fillId="0" borderId="33" xfId="0" applyFont="1" applyBorder="1" applyAlignment="1">
      <alignment horizontal="right" vertical="center"/>
    </xf>
    <xf numFmtId="0" fontId="10" fillId="0" borderId="1" xfId="0" applyFont="1" applyBorder="1" applyAlignment="1">
      <alignment horizontal="right" vertical="center"/>
    </xf>
    <xf numFmtId="0" fontId="10" fillId="0" borderId="52" xfId="0" applyFont="1" applyBorder="1" applyAlignment="1">
      <alignment horizontal="center" vertical="center"/>
    </xf>
    <xf numFmtId="0" fontId="10" fillId="0" borderId="53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31" xfId="0" applyFont="1" applyBorder="1" applyAlignment="1">
      <alignment horizontal="center" vertical="center"/>
    </xf>
    <xf numFmtId="0" fontId="10" fillId="0" borderId="32" xfId="0" applyFont="1" applyBorder="1" applyAlignment="1">
      <alignment horizontal="center" vertical="center"/>
    </xf>
    <xf numFmtId="0" fontId="10" fillId="0" borderId="36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/>
    </xf>
    <xf numFmtId="0" fontId="3" fillId="0" borderId="13" xfId="0" applyFont="1" applyBorder="1" applyAlignment="1">
      <alignment horizontal="center"/>
    </xf>
    <xf numFmtId="0" fontId="3" fillId="0" borderId="14" xfId="0" applyFont="1" applyBorder="1" applyAlignment="1">
      <alignment horizontal="center"/>
    </xf>
    <xf numFmtId="0" fontId="8" fillId="0" borderId="3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10" fillId="0" borderId="34" xfId="0" applyFont="1" applyBorder="1" applyAlignment="1">
      <alignment horizontal="right" vertical="center"/>
    </xf>
    <xf numFmtId="0" fontId="10" fillId="0" borderId="3" xfId="0" applyFont="1" applyBorder="1" applyAlignment="1">
      <alignment horizontal="right" vertical="center"/>
    </xf>
    <xf numFmtId="0" fontId="8" fillId="0" borderId="1" xfId="0" applyFont="1" applyBorder="1" applyAlignment="1">
      <alignment horizontal="center"/>
    </xf>
    <xf numFmtId="0" fontId="8" fillId="0" borderId="5" xfId="0" applyFont="1" applyBorder="1" applyAlignment="1">
      <alignment horizontal="center"/>
    </xf>
    <xf numFmtId="0" fontId="10" fillId="0" borderId="27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3" fillId="0" borderId="26" xfId="0" applyFont="1" applyBorder="1" applyAlignment="1">
      <alignment horizontal="center"/>
    </xf>
    <xf numFmtId="0" fontId="3" fillId="0" borderId="32" xfId="0" applyFont="1" applyBorder="1" applyAlignment="1">
      <alignment horizontal="center"/>
    </xf>
    <xf numFmtId="0" fontId="3" fillId="0" borderId="36" xfId="0" applyFont="1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6" fillId="0" borderId="27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49" fontId="1" fillId="0" borderId="3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0" fillId="0" borderId="24" xfId="0" applyBorder="1" applyAlignment="1">
      <alignment horizontal="center"/>
    </xf>
    <xf numFmtId="0" fontId="0" fillId="0" borderId="30" xfId="0" applyBorder="1" applyAlignment="1">
      <alignment horizontal="center"/>
    </xf>
    <xf numFmtId="0" fontId="1" fillId="0" borderId="11" xfId="0" applyFont="1" applyBorder="1" applyAlignment="1">
      <alignment horizontal="center" vertical="center"/>
    </xf>
    <xf numFmtId="0" fontId="1" fillId="0" borderId="39" xfId="0" applyFont="1" applyBorder="1" applyAlignment="1">
      <alignment horizontal="center" vertical="center"/>
    </xf>
    <xf numFmtId="0" fontId="1" fillId="0" borderId="33" xfId="0" applyFont="1" applyBorder="1" applyAlignment="1">
      <alignment horizontal="center" vertical="center"/>
    </xf>
    <xf numFmtId="0" fontId="6" fillId="0" borderId="43" xfId="0" applyFont="1" applyBorder="1" applyAlignment="1">
      <alignment horizontal="center" vertical="center" wrapText="1"/>
    </xf>
    <xf numFmtId="0" fontId="6" fillId="0" borderId="44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11" fillId="0" borderId="30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7" fillId="0" borderId="30" xfId="0" applyFont="1" applyBorder="1" applyAlignment="1">
      <alignment horizontal="center"/>
    </xf>
    <xf numFmtId="0" fontId="10" fillId="0" borderId="9" xfId="0" applyFont="1" applyBorder="1" applyAlignment="1">
      <alignment horizontal="center"/>
    </xf>
    <xf numFmtId="0" fontId="10" fillId="0" borderId="47" xfId="0" applyFont="1" applyBorder="1" applyAlignment="1">
      <alignment horizontal="center"/>
    </xf>
    <xf numFmtId="0" fontId="10" fillId="0" borderId="48" xfId="0" applyFont="1" applyBorder="1" applyAlignment="1">
      <alignment horizontal="center"/>
    </xf>
    <xf numFmtId="0" fontId="12" fillId="0" borderId="38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3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6" fillId="0" borderId="42" xfId="0" applyFont="1" applyBorder="1" applyAlignment="1">
      <alignment horizontal="center" vertical="center"/>
    </xf>
    <xf numFmtId="0" fontId="10" fillId="0" borderId="30" xfId="0" applyFont="1" applyBorder="1" applyAlignment="1">
      <alignment horizontal="center" vertical="center" wrapText="1"/>
    </xf>
    <xf numFmtId="0" fontId="8" fillId="0" borderId="37" xfId="0" applyFont="1" applyBorder="1" applyAlignment="1">
      <alignment horizontal="center" vertical="center"/>
    </xf>
    <xf numFmtId="0" fontId="8" fillId="0" borderId="46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/>
    </xf>
    <xf numFmtId="0" fontId="8" fillId="0" borderId="45" xfId="0" applyFont="1" applyBorder="1" applyAlignment="1">
      <alignment horizontal="center"/>
    </xf>
    <xf numFmtId="0" fontId="8" fillId="0" borderId="29" xfId="0" applyFont="1" applyBorder="1" applyAlignment="1">
      <alignment horizontal="center"/>
    </xf>
    <xf numFmtId="0" fontId="10" fillId="0" borderId="51" xfId="0" applyFont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0" fontId="10" fillId="0" borderId="26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39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0" fillId="0" borderId="43" xfId="0" applyFont="1" applyBorder="1" applyAlignment="1">
      <alignment horizontal="center" vertical="center"/>
    </xf>
    <xf numFmtId="0" fontId="10" fillId="0" borderId="16" xfId="0" applyFont="1" applyBorder="1" applyAlignment="1">
      <alignment horizontal="center" vertical="center"/>
    </xf>
    <xf numFmtId="0" fontId="10" fillId="0" borderId="54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/>
    </xf>
    <xf numFmtId="0" fontId="10" fillId="0" borderId="30" xfId="0" applyFont="1" applyBorder="1" applyAlignment="1">
      <alignment horizontal="center" vertical="center"/>
    </xf>
    <xf numFmtId="0" fontId="10" fillId="0" borderId="35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39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33" xfId="0" applyFont="1" applyBorder="1" applyAlignment="1">
      <alignment horizontal="center" vertical="center"/>
    </xf>
    <xf numFmtId="9" fontId="5" fillId="5" borderId="12" xfId="1" applyFont="1" applyFill="1" applyBorder="1" applyAlignment="1">
      <alignment horizontal="center"/>
    </xf>
    <xf numFmtId="9" fontId="5" fillId="5" borderId="14" xfId="1" applyFont="1" applyFill="1" applyBorder="1" applyAlignment="1">
      <alignment horizontal="center"/>
    </xf>
    <xf numFmtId="9" fontId="5" fillId="5" borderId="12" xfId="0" applyNumberFormat="1" applyFont="1" applyFill="1" applyBorder="1" applyAlignment="1">
      <alignment horizontal="center"/>
    </xf>
    <xf numFmtId="9" fontId="5" fillId="5" borderId="14" xfId="0" applyNumberFormat="1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14" xfId="0" applyFont="1" applyFill="1" applyBorder="1" applyAlignment="1">
      <alignment horizontal="center"/>
    </xf>
    <xf numFmtId="164" fontId="5" fillId="5" borderId="12" xfId="0" applyNumberFormat="1" applyFont="1" applyFill="1" applyBorder="1" applyAlignment="1">
      <alignment horizontal="center"/>
    </xf>
    <xf numFmtId="164" fontId="5" fillId="5" borderId="14" xfId="0" applyNumberFormat="1" applyFont="1" applyFill="1" applyBorder="1" applyAlignment="1">
      <alignment horizontal="center"/>
    </xf>
    <xf numFmtId="0" fontId="15" fillId="2" borderId="1" xfId="0" applyFont="1" applyFill="1" applyBorder="1" applyAlignment="1">
      <alignment horizontal="center"/>
    </xf>
    <xf numFmtId="0" fontId="14" fillId="0" borderId="26" xfId="0" applyFont="1" applyBorder="1" applyAlignment="1">
      <alignment horizontal="center"/>
    </xf>
    <xf numFmtId="0" fontId="14" fillId="0" borderId="36" xfId="0" applyFont="1" applyBorder="1" applyAlignment="1">
      <alignment horizontal="center"/>
    </xf>
    <xf numFmtId="0" fontId="3" fillId="4" borderId="12" xfId="0" applyFont="1" applyFill="1" applyBorder="1" applyAlignment="1">
      <alignment horizontal="center"/>
    </xf>
    <xf numFmtId="0" fontId="3" fillId="4" borderId="13" xfId="0" applyFont="1" applyFill="1" applyBorder="1" applyAlignment="1">
      <alignment horizontal="center"/>
    </xf>
    <xf numFmtId="0" fontId="3" fillId="4" borderId="14" xfId="0" applyFont="1" applyFill="1" applyBorder="1" applyAlignment="1">
      <alignment horizontal="center"/>
    </xf>
    <xf numFmtId="0" fontId="3" fillId="5" borderId="24" xfId="0" applyFont="1" applyFill="1" applyBorder="1" applyAlignment="1">
      <alignment horizontal="center"/>
    </xf>
    <xf numFmtId="0" fontId="3" fillId="5" borderId="35" xfId="0" applyFont="1" applyFill="1" applyBorder="1" applyAlignment="1">
      <alignment horizontal="center"/>
    </xf>
    <xf numFmtId="0" fontId="3" fillId="5" borderId="12" xfId="0" applyFont="1" applyFill="1" applyBorder="1" applyAlignment="1">
      <alignment horizontal="center"/>
    </xf>
    <xf numFmtId="0" fontId="3" fillId="5" borderId="14" xfId="0" applyFont="1" applyFill="1" applyBorder="1" applyAlignment="1">
      <alignment horizontal="center"/>
    </xf>
    <xf numFmtId="0" fontId="3" fillId="3" borderId="24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35" xfId="0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15" fillId="0" borderId="1" xfId="0" applyFont="1" applyFill="1" applyBorder="1" applyAlignment="1">
      <alignment horizontal="center"/>
    </xf>
    <xf numFmtId="0" fontId="3" fillId="0" borderId="0" xfId="0" applyFont="1" applyAlignment="1">
      <alignment horizontal="center"/>
    </xf>
    <xf numFmtId="0" fontId="5" fillId="0" borderId="12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5" fillId="2" borderId="12" xfId="0" applyFont="1" applyFill="1" applyBorder="1" applyAlignment="1">
      <alignment horizontal="center"/>
    </xf>
    <xf numFmtId="0" fontId="5" fillId="2" borderId="14" xfId="0" applyFont="1" applyFill="1" applyBorder="1" applyAlignment="1">
      <alignment horizontal="center"/>
    </xf>
    <xf numFmtId="0" fontId="5" fillId="2" borderId="25" xfId="0" applyFont="1" applyFill="1" applyBorder="1" applyAlignment="1">
      <alignment horizontal="center"/>
    </xf>
    <xf numFmtId="0" fontId="5" fillId="2" borderId="31" xfId="0" applyFont="1" applyFill="1" applyBorder="1" applyAlignment="1">
      <alignment horizontal="center"/>
    </xf>
    <xf numFmtId="0" fontId="14" fillId="2" borderId="31" xfId="0" applyFont="1" applyFill="1" applyBorder="1" applyAlignment="1">
      <alignment horizontal="center"/>
    </xf>
    <xf numFmtId="0" fontId="14" fillId="2" borderId="12" xfId="0" applyFont="1" applyFill="1" applyBorder="1" applyAlignment="1">
      <alignment horizontal="center"/>
    </xf>
    <xf numFmtId="0" fontId="14" fillId="2" borderId="14" xfId="0" applyFont="1" applyFill="1" applyBorder="1" applyAlignment="1">
      <alignment horizontal="center"/>
    </xf>
    <xf numFmtId="0" fontId="14" fillId="0" borderId="0" xfId="0" applyFont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14" xfId="0" applyFont="1" applyFill="1" applyBorder="1" applyAlignment="1">
      <alignment horizontal="center"/>
    </xf>
    <xf numFmtId="0" fontId="5" fillId="0" borderId="30" xfId="0" applyFont="1" applyFill="1" applyBorder="1" applyAlignment="1">
      <alignment horizont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33" xfId="0" applyFont="1" applyBorder="1" applyAlignment="1">
      <alignment vertical="center" wrapText="1"/>
    </xf>
    <xf numFmtId="0" fontId="1" fillId="0" borderId="19" xfId="0" applyFont="1" applyBorder="1" applyAlignment="1">
      <alignment horizontal="center" vertical="center"/>
    </xf>
    <xf numFmtId="0" fontId="1" fillId="0" borderId="45" xfId="0" applyFont="1" applyBorder="1" applyAlignment="1">
      <alignment horizontal="center" vertical="center"/>
    </xf>
    <xf numFmtId="0" fontId="1" fillId="0" borderId="29" xfId="0" applyFont="1" applyBorder="1" applyAlignment="1">
      <alignment horizontal="center" vertical="center"/>
    </xf>
  </cellXfs>
  <cellStyles count="3">
    <cellStyle name="Normal" xfId="0" builtinId="0"/>
    <cellStyle name="Normal 2" xfId="2"/>
    <cellStyle name="Porcentual" xfId="1" builtin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emf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jpeg"/><Relationship Id="rId13" Type="http://schemas.openxmlformats.org/officeDocument/2006/relationships/image" Target="../media/image17.jpeg"/><Relationship Id="rId3" Type="http://schemas.openxmlformats.org/officeDocument/2006/relationships/image" Target="../media/image7.png"/><Relationship Id="rId7" Type="http://schemas.openxmlformats.org/officeDocument/2006/relationships/image" Target="../media/image11.png"/><Relationship Id="rId12" Type="http://schemas.openxmlformats.org/officeDocument/2006/relationships/image" Target="../media/image16.jpeg"/><Relationship Id="rId2" Type="http://schemas.openxmlformats.org/officeDocument/2006/relationships/image" Target="../media/image6.png"/><Relationship Id="rId1" Type="http://schemas.openxmlformats.org/officeDocument/2006/relationships/image" Target="../media/image1.emf"/><Relationship Id="rId6" Type="http://schemas.openxmlformats.org/officeDocument/2006/relationships/image" Target="../media/image10.png"/><Relationship Id="rId11" Type="http://schemas.openxmlformats.org/officeDocument/2006/relationships/image" Target="../media/image15.jpeg"/><Relationship Id="rId5" Type="http://schemas.openxmlformats.org/officeDocument/2006/relationships/image" Target="../media/image9.png"/><Relationship Id="rId15" Type="http://schemas.openxmlformats.org/officeDocument/2006/relationships/image" Target="../media/image19.jpeg"/><Relationship Id="rId10" Type="http://schemas.openxmlformats.org/officeDocument/2006/relationships/image" Target="../media/image14.jpeg"/><Relationship Id="rId4" Type="http://schemas.openxmlformats.org/officeDocument/2006/relationships/image" Target="../media/image8.png"/><Relationship Id="rId9" Type="http://schemas.openxmlformats.org/officeDocument/2006/relationships/image" Target="../media/image13.jpeg"/><Relationship Id="rId14" Type="http://schemas.openxmlformats.org/officeDocument/2006/relationships/image" Target="../media/image1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47625</xdr:rowOff>
    </xdr:from>
    <xdr:to>
      <xdr:col>0</xdr:col>
      <xdr:colOff>723900</xdr:colOff>
      <xdr:row>1</xdr:row>
      <xdr:rowOff>333375</xdr:rowOff>
    </xdr:to>
    <xdr:pic>
      <xdr:nvPicPr>
        <xdr:cNvPr id="2059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47625"/>
          <a:ext cx="533400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74415</xdr:colOff>
      <xdr:row>16</xdr:row>
      <xdr:rowOff>0</xdr:rowOff>
    </xdr:from>
    <xdr:to>
      <xdr:col>8</xdr:col>
      <xdr:colOff>699492</xdr:colOff>
      <xdr:row>25</xdr:row>
      <xdr:rowOff>29766</xdr:rowOff>
    </xdr:to>
    <xdr:sp macro="" textlink="">
      <xdr:nvSpPr>
        <xdr:cNvPr id="5" name="4 Rectángulo"/>
        <xdr:cNvSpPr/>
      </xdr:nvSpPr>
      <xdr:spPr>
        <a:xfrm>
          <a:off x="4256485" y="4509492"/>
          <a:ext cx="2902148" cy="1562696"/>
        </a:xfrm>
        <a:prstGeom prst="rect">
          <a:avLst/>
        </a:prstGeom>
        <a:noFill/>
        <a:ln w="285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s-AR" sz="1100"/>
        </a:p>
      </xdr:txBody>
    </xdr:sp>
    <xdr:clientData/>
  </xdr:twoCellAnchor>
  <xdr:twoCellAnchor>
    <xdr:from>
      <xdr:col>5</xdr:col>
      <xdr:colOff>74413</xdr:colOff>
      <xdr:row>30</xdr:row>
      <xdr:rowOff>74413</xdr:rowOff>
    </xdr:from>
    <xdr:to>
      <xdr:col>8</xdr:col>
      <xdr:colOff>699490</xdr:colOff>
      <xdr:row>40</xdr:row>
      <xdr:rowOff>148827</xdr:rowOff>
    </xdr:to>
    <xdr:sp macro="" textlink="">
      <xdr:nvSpPr>
        <xdr:cNvPr id="6" name="5 Rectángulo"/>
        <xdr:cNvSpPr/>
      </xdr:nvSpPr>
      <xdr:spPr>
        <a:xfrm>
          <a:off x="4256483" y="6935390"/>
          <a:ext cx="2902148" cy="1711523"/>
        </a:xfrm>
        <a:prstGeom prst="rect">
          <a:avLst/>
        </a:prstGeom>
        <a:noFill/>
        <a:ln w="285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s-AR" sz="1100"/>
        </a:p>
      </xdr:txBody>
    </xdr:sp>
    <xdr:clientData/>
  </xdr:twoCellAnchor>
  <xdr:twoCellAnchor>
    <xdr:from>
      <xdr:col>0</xdr:col>
      <xdr:colOff>47625</xdr:colOff>
      <xdr:row>16</xdr:row>
      <xdr:rowOff>19050</xdr:rowOff>
    </xdr:from>
    <xdr:to>
      <xdr:col>4</xdr:col>
      <xdr:colOff>809626</xdr:colOff>
      <xdr:row>42</xdr:row>
      <xdr:rowOff>142875</xdr:rowOff>
    </xdr:to>
    <xdr:pic>
      <xdr:nvPicPr>
        <xdr:cNvPr id="8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8659" t="6746" r="15111" b="14285"/>
        <a:stretch>
          <a:fillRect/>
        </a:stretch>
      </xdr:blipFill>
      <xdr:spPr bwMode="auto">
        <a:xfrm>
          <a:off x="47625" y="3838575"/>
          <a:ext cx="4219576" cy="439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</xdr:col>
      <xdr:colOff>285749</xdr:colOff>
      <xdr:row>19</xdr:row>
      <xdr:rowOff>47625</xdr:rowOff>
    </xdr:from>
    <xdr:to>
      <xdr:col>3</xdr:col>
      <xdr:colOff>561975</xdr:colOff>
      <xdr:row>21</xdr:row>
      <xdr:rowOff>38100</xdr:rowOff>
    </xdr:to>
    <xdr:sp macro="" textlink="">
      <xdr:nvSpPr>
        <xdr:cNvPr id="9" name="8 Elipse"/>
        <xdr:cNvSpPr/>
      </xdr:nvSpPr>
      <xdr:spPr>
        <a:xfrm>
          <a:off x="2895599" y="4410075"/>
          <a:ext cx="276226" cy="31432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es-ES"/>
        </a:p>
      </xdr:txBody>
    </xdr:sp>
    <xdr:clientData/>
  </xdr:twoCellAnchor>
  <xdr:twoCellAnchor editAs="oneCell">
    <xdr:from>
      <xdr:col>5</xdr:col>
      <xdr:colOff>0</xdr:colOff>
      <xdr:row>16</xdr:row>
      <xdr:rowOff>0</xdr:rowOff>
    </xdr:from>
    <xdr:to>
      <xdr:col>8</xdr:col>
      <xdr:colOff>723900</xdr:colOff>
      <xdr:row>25</xdr:row>
      <xdr:rowOff>76200</xdr:rowOff>
    </xdr:to>
    <xdr:pic>
      <xdr:nvPicPr>
        <xdr:cNvPr id="10" name="9 Imagen" descr="C:\Users\Mercy\Desktop\REGISTRO FOTOGRAFICO AUDITORIO EUCLIDES JARAMILLO\P1050944.JPG"/>
        <xdr:cNvPicPr/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391025" y="3819525"/>
          <a:ext cx="3124200" cy="1590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104775</xdr:colOff>
      <xdr:row>30</xdr:row>
      <xdr:rowOff>57151</xdr:rowOff>
    </xdr:from>
    <xdr:to>
      <xdr:col>8</xdr:col>
      <xdr:colOff>695325</xdr:colOff>
      <xdr:row>40</xdr:row>
      <xdr:rowOff>133350</xdr:rowOff>
    </xdr:to>
    <xdr:pic>
      <xdr:nvPicPr>
        <xdr:cNvPr id="11" name="10 Imagen" descr="C:\Users\Mercy\Desktop\REGISTRO FOTOGRAFICO AUDITORIO EUCLIDES JARAMILLO\P1050945.JPG"/>
        <xdr:cNvPicPr/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495800" y="6200776"/>
          <a:ext cx="2990850" cy="1695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76200</xdr:rowOff>
    </xdr:from>
    <xdr:to>
      <xdr:col>0</xdr:col>
      <xdr:colOff>828675</xdr:colOff>
      <xdr:row>1</xdr:row>
      <xdr:rowOff>304800</xdr:rowOff>
    </xdr:to>
    <xdr:pic>
      <xdr:nvPicPr>
        <xdr:cNvPr id="3077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57175" y="76200"/>
          <a:ext cx="571500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14</xdr:row>
      <xdr:rowOff>9922</xdr:rowOff>
    </xdr:from>
    <xdr:to>
      <xdr:col>8</xdr:col>
      <xdr:colOff>668012</xdr:colOff>
      <xdr:row>39</xdr:row>
      <xdr:rowOff>138907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3413125"/>
          <a:ext cx="7196606" cy="4316016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333375</xdr:colOff>
      <xdr:row>0</xdr:row>
      <xdr:rowOff>66675</xdr:rowOff>
    </xdr:from>
    <xdr:to>
      <xdr:col>0</xdr:col>
      <xdr:colOff>923925</xdr:colOff>
      <xdr:row>1</xdr:row>
      <xdr:rowOff>238125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33375" y="66675"/>
          <a:ext cx="5905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76200</xdr:colOff>
      <xdr:row>585</xdr:row>
      <xdr:rowOff>0</xdr:rowOff>
    </xdr:from>
    <xdr:to>
      <xdr:col>17</xdr:col>
      <xdr:colOff>38100</xdr:colOff>
      <xdr:row>605</xdr:row>
      <xdr:rowOff>0</xdr:rowOff>
    </xdr:to>
    <xdr:pic>
      <xdr:nvPicPr>
        <xdr:cNvPr id="25" name="Picture 3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344150" y="46929675"/>
          <a:ext cx="3962400" cy="3238500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0</xdr:colOff>
      <xdr:row>1244</xdr:row>
      <xdr:rowOff>0</xdr:rowOff>
    </xdr:from>
    <xdr:to>
      <xdr:col>15</xdr:col>
      <xdr:colOff>742950</xdr:colOff>
      <xdr:row>1271</xdr:row>
      <xdr:rowOff>38100</xdr:rowOff>
    </xdr:to>
    <xdr:pic>
      <xdr:nvPicPr>
        <xdr:cNvPr id="28" name="Picture 4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267950" y="58188224"/>
          <a:ext cx="3143250" cy="4410075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0</xdr:colOff>
      <xdr:row>1244</xdr:row>
      <xdr:rowOff>0</xdr:rowOff>
    </xdr:from>
    <xdr:to>
      <xdr:col>15</xdr:col>
      <xdr:colOff>161925</xdr:colOff>
      <xdr:row>1269</xdr:row>
      <xdr:rowOff>57150</xdr:rowOff>
    </xdr:to>
    <xdr:pic>
      <xdr:nvPicPr>
        <xdr:cNvPr id="34" name="Picture 4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267950" y="69113400"/>
          <a:ext cx="2562225" cy="4105275"/>
        </a:xfrm>
        <a:prstGeom prst="rect">
          <a:avLst/>
        </a:prstGeom>
        <a:noFill/>
      </xdr:spPr>
    </xdr:pic>
    <xdr:clientData/>
  </xdr:twoCellAnchor>
  <xdr:twoCellAnchor editAs="oneCell">
    <xdr:from>
      <xdr:col>14</xdr:col>
      <xdr:colOff>57978</xdr:colOff>
      <xdr:row>1244</xdr:row>
      <xdr:rowOff>0</xdr:rowOff>
    </xdr:from>
    <xdr:to>
      <xdr:col>16</xdr:col>
      <xdr:colOff>722243</xdr:colOff>
      <xdr:row>1273</xdr:row>
      <xdr:rowOff>86553</xdr:rowOff>
    </xdr:to>
    <xdr:pic>
      <xdr:nvPicPr>
        <xdr:cNvPr id="41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926128" y="100535133"/>
          <a:ext cx="2264465" cy="4782378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240196</xdr:colOff>
      <xdr:row>1303</xdr:row>
      <xdr:rowOff>1</xdr:rowOff>
    </xdr:from>
    <xdr:to>
      <xdr:col>18</xdr:col>
      <xdr:colOff>637762</xdr:colOff>
      <xdr:row>1322</xdr:row>
      <xdr:rowOff>153785</xdr:rowOff>
    </xdr:to>
    <xdr:pic>
      <xdr:nvPicPr>
        <xdr:cNvPr id="45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0508146" y="113261776"/>
          <a:ext cx="5198166" cy="3230359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0</xdr:colOff>
      <xdr:row>1352</xdr:row>
      <xdr:rowOff>0</xdr:rowOff>
    </xdr:from>
    <xdr:to>
      <xdr:col>15</xdr:col>
      <xdr:colOff>310917</xdr:colOff>
      <xdr:row>1377</xdr:row>
      <xdr:rowOff>21885</xdr:rowOff>
    </xdr:to>
    <xdr:pic>
      <xdr:nvPicPr>
        <xdr:cNvPr id="51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0267950" y="122539125"/>
          <a:ext cx="2711217" cy="4070010"/>
        </a:xfrm>
        <a:prstGeom prst="rect">
          <a:avLst/>
        </a:prstGeom>
        <a:noFill/>
      </xdr:spPr>
    </xdr:pic>
    <xdr:clientData/>
  </xdr:twoCellAnchor>
  <xdr:twoCellAnchor>
    <xdr:from>
      <xdr:col>0</xdr:col>
      <xdr:colOff>333375</xdr:colOff>
      <xdr:row>57</xdr:row>
      <xdr:rowOff>66675</xdr:rowOff>
    </xdr:from>
    <xdr:to>
      <xdr:col>0</xdr:col>
      <xdr:colOff>923925</xdr:colOff>
      <xdr:row>58</xdr:row>
      <xdr:rowOff>238125</xdr:rowOff>
    </xdr:to>
    <xdr:pic>
      <xdr:nvPicPr>
        <xdr:cNvPr id="79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33375" y="66675"/>
          <a:ext cx="5905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333375</xdr:colOff>
      <xdr:row>117</xdr:row>
      <xdr:rowOff>66675</xdr:rowOff>
    </xdr:from>
    <xdr:to>
      <xdr:col>0</xdr:col>
      <xdr:colOff>923925</xdr:colOff>
      <xdr:row>118</xdr:row>
      <xdr:rowOff>238125</xdr:rowOff>
    </xdr:to>
    <xdr:pic>
      <xdr:nvPicPr>
        <xdr:cNvPr id="84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33375" y="11163300"/>
          <a:ext cx="59055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1228725</xdr:colOff>
      <xdr:row>26</xdr:row>
      <xdr:rowOff>76200</xdr:rowOff>
    </xdr:from>
    <xdr:to>
      <xdr:col>6</xdr:col>
      <xdr:colOff>381000</xdr:colOff>
      <xdr:row>45</xdr:row>
      <xdr:rowOff>47625</xdr:rowOff>
    </xdr:to>
    <xdr:pic>
      <xdr:nvPicPr>
        <xdr:cNvPr id="69" name="68 Imagen" descr="C:\Users\Mercy\Desktop\REGISTRO FOTOGRAFICO AUDITORIO EUCLIDES JARAMILLO\P1050930.JPG"/>
        <xdr:cNvPicPr/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228725" y="5476875"/>
          <a:ext cx="4619625" cy="3067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83</xdr:row>
      <xdr:rowOff>19049</xdr:rowOff>
    </xdr:from>
    <xdr:to>
      <xdr:col>4</xdr:col>
      <xdr:colOff>104775</xdr:colOff>
      <xdr:row>102</xdr:row>
      <xdr:rowOff>133350</xdr:rowOff>
    </xdr:to>
    <xdr:pic>
      <xdr:nvPicPr>
        <xdr:cNvPr id="70" name="69 Imagen" descr="C:\Users\Mercy\Desktop\REGISTRO FOTOGRAFICO AUDITORIO EUCLIDES JARAMILLO\P1050916.JPG"/>
        <xdr:cNvPicPr/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8575" y="16230599"/>
          <a:ext cx="3943350" cy="32099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123825</xdr:colOff>
      <xdr:row>83</xdr:row>
      <xdr:rowOff>38101</xdr:rowOff>
    </xdr:from>
    <xdr:to>
      <xdr:col>8</xdr:col>
      <xdr:colOff>733425</xdr:colOff>
      <xdr:row>102</xdr:row>
      <xdr:rowOff>152400</xdr:rowOff>
    </xdr:to>
    <xdr:pic>
      <xdr:nvPicPr>
        <xdr:cNvPr id="71" name="70 Imagen" descr="C:\Users\Mercy\Desktop\REGISTRO FOTOGRAFICO AUDITORIO EUCLIDES JARAMILLO\P1050918.JPG"/>
        <xdr:cNvPicPr/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3990975" y="16249651"/>
          <a:ext cx="3810000" cy="32099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143</xdr:row>
      <xdr:rowOff>19050</xdr:rowOff>
    </xdr:from>
    <xdr:to>
      <xdr:col>4</xdr:col>
      <xdr:colOff>3727</xdr:colOff>
      <xdr:row>162</xdr:row>
      <xdr:rowOff>142875</xdr:rowOff>
    </xdr:to>
    <xdr:pic>
      <xdr:nvPicPr>
        <xdr:cNvPr id="72" name="71 Imagen" descr="C:\Users\Mercy\Desktop\REGISTRO FOTOGRAFICO AUDITORIO EUCLIDES JARAMILLO\P1050915.JPG"/>
        <xdr:cNvPicPr/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38100" y="27231975"/>
          <a:ext cx="3790950" cy="3219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28575</xdr:colOff>
      <xdr:row>143</xdr:row>
      <xdr:rowOff>28575</xdr:rowOff>
    </xdr:from>
    <xdr:to>
      <xdr:col>8</xdr:col>
      <xdr:colOff>685800</xdr:colOff>
      <xdr:row>162</xdr:row>
      <xdr:rowOff>152400</xdr:rowOff>
    </xdr:to>
    <xdr:pic>
      <xdr:nvPicPr>
        <xdr:cNvPr id="73" name="72 Imagen" descr="C:\Users\Mercy\Desktop\REGISTRO FOTOGRAFICO AUDITORIO EUCLIDES JARAMILLO\P1050920.JPG"/>
        <xdr:cNvPicPr/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3895725" y="27241500"/>
          <a:ext cx="3857625" cy="3219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333375</xdr:colOff>
      <xdr:row>175</xdr:row>
      <xdr:rowOff>66675</xdr:rowOff>
    </xdr:from>
    <xdr:to>
      <xdr:col>0</xdr:col>
      <xdr:colOff>923925</xdr:colOff>
      <xdr:row>176</xdr:row>
      <xdr:rowOff>238125</xdr:rowOff>
    </xdr:to>
    <xdr:pic>
      <xdr:nvPicPr>
        <xdr:cNvPr id="74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33375" y="22136100"/>
          <a:ext cx="59055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38099</xdr:colOff>
      <xdr:row>201</xdr:row>
      <xdr:rowOff>76200</xdr:rowOff>
    </xdr:from>
    <xdr:to>
      <xdr:col>6</xdr:col>
      <xdr:colOff>561974</xdr:colOff>
      <xdr:row>220</xdr:row>
      <xdr:rowOff>142875</xdr:rowOff>
    </xdr:to>
    <xdr:pic>
      <xdr:nvPicPr>
        <xdr:cNvPr id="77" name="76 Imagen" descr="C:\Users\Mercy\Desktop\REGISTRO FOTOGRAFICO AUDITORIO EUCLIDES JARAMILLO\P1050933.JPG"/>
        <xdr:cNvPicPr/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409699" y="37976175"/>
          <a:ext cx="4619625" cy="3162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333375</xdr:colOff>
      <xdr:row>234</xdr:row>
      <xdr:rowOff>66675</xdr:rowOff>
    </xdr:from>
    <xdr:to>
      <xdr:col>0</xdr:col>
      <xdr:colOff>923925</xdr:colOff>
      <xdr:row>235</xdr:row>
      <xdr:rowOff>238125</xdr:rowOff>
    </xdr:to>
    <xdr:pic>
      <xdr:nvPicPr>
        <xdr:cNvPr id="80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33375" y="32823150"/>
          <a:ext cx="59055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180975</xdr:colOff>
      <xdr:row>260</xdr:row>
      <xdr:rowOff>0</xdr:rowOff>
    </xdr:from>
    <xdr:to>
      <xdr:col>3</xdr:col>
      <xdr:colOff>609600</xdr:colOff>
      <xdr:row>279</xdr:row>
      <xdr:rowOff>123825</xdr:rowOff>
    </xdr:to>
    <xdr:pic>
      <xdr:nvPicPr>
        <xdr:cNvPr id="85" name="84 Imagen" descr="C:\Users\Mercy\Desktop\REGISTRO FOTOGRAFICO AUDITORIO EUCLIDES JARAMILLO\P1050937.JPG"/>
        <xdr:cNvPicPr/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80975" y="48625125"/>
          <a:ext cx="3467100" cy="3219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260</xdr:row>
      <xdr:rowOff>9525</xdr:rowOff>
    </xdr:from>
    <xdr:to>
      <xdr:col>8</xdr:col>
      <xdr:colOff>266700</xdr:colOff>
      <xdr:row>278</xdr:row>
      <xdr:rowOff>161925</xdr:rowOff>
    </xdr:to>
    <xdr:pic>
      <xdr:nvPicPr>
        <xdr:cNvPr id="86" name="85 Imagen" descr="C:\Users\Mercy\Desktop\REGISTRO FOTOGRAFICO AUDITORIO EUCLIDES JARAMILLO\P1050941.JPG"/>
        <xdr:cNvPicPr/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3943350" y="48634650"/>
          <a:ext cx="3390900" cy="3067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51"/>
  <sheetViews>
    <sheetView view="pageLayout" topLeftCell="A31" zoomScaleNormal="98" workbookViewId="0">
      <selection activeCell="F53" sqref="F53"/>
    </sheetView>
  </sheetViews>
  <sheetFormatPr baseColWidth="10" defaultRowHeight="12.75"/>
  <cols>
    <col min="1" max="1" width="14.42578125" customWidth="1"/>
    <col min="4" max="4" width="12.140625" customWidth="1"/>
    <col min="5" max="5" width="13.28515625" customWidth="1"/>
  </cols>
  <sheetData>
    <row r="1" spans="1:9" ht="24.75" customHeight="1">
      <c r="A1" s="233"/>
      <c r="B1" s="229" t="s">
        <v>19</v>
      </c>
      <c r="C1" s="229"/>
      <c r="D1" s="229"/>
      <c r="E1" s="229"/>
      <c r="F1" s="229"/>
      <c r="G1" s="229"/>
      <c r="H1" s="229"/>
      <c r="I1" s="230"/>
    </row>
    <row r="2" spans="1:9" ht="32.25" customHeight="1" thickBot="1">
      <c r="A2" s="234"/>
      <c r="B2" s="231" t="s">
        <v>20</v>
      </c>
      <c r="C2" s="231"/>
      <c r="D2" s="231"/>
      <c r="E2" s="231"/>
      <c r="F2" s="231"/>
      <c r="G2" s="231"/>
      <c r="H2" s="231"/>
      <c r="I2" s="232"/>
    </row>
    <row r="3" spans="1:9" ht="8.25" customHeight="1" thickBot="1">
      <c r="A3" s="235"/>
      <c r="B3" s="235"/>
      <c r="C3" s="235"/>
      <c r="D3" s="235"/>
      <c r="E3" s="235"/>
      <c r="F3" s="235"/>
      <c r="G3" s="235"/>
      <c r="H3" s="235"/>
      <c r="I3" s="235"/>
    </row>
    <row r="4" spans="1:9" ht="22.5" customHeight="1" thickBot="1">
      <c r="A4" s="239" t="s">
        <v>105</v>
      </c>
      <c r="B4" s="240"/>
      <c r="C4" s="172" t="s">
        <v>129</v>
      </c>
      <c r="D4" s="241" t="s">
        <v>128</v>
      </c>
      <c r="E4" s="241"/>
      <c r="F4" s="241"/>
      <c r="G4" s="241"/>
      <c r="H4" s="241"/>
      <c r="I4" s="242"/>
    </row>
    <row r="5" spans="1:9" ht="7.5" customHeight="1" thickBot="1">
      <c r="A5" s="238"/>
      <c r="B5" s="238"/>
      <c r="C5" s="238"/>
      <c r="D5" s="238"/>
      <c r="E5" s="238"/>
      <c r="F5" s="238"/>
      <c r="G5" s="238"/>
      <c r="H5" s="238"/>
      <c r="I5" s="238"/>
    </row>
    <row r="6" spans="1:9" ht="15.75" thickBot="1">
      <c r="A6" s="243" t="s">
        <v>21</v>
      </c>
      <c r="B6" s="244"/>
      <c r="C6" s="244"/>
      <c r="D6" s="244"/>
      <c r="E6" s="244"/>
      <c r="F6" s="244"/>
      <c r="G6" s="244"/>
      <c r="H6" s="244"/>
      <c r="I6" s="245"/>
    </row>
    <row r="7" spans="1:9" ht="34.5" thickBot="1">
      <c r="A7" s="10" t="s">
        <v>1</v>
      </c>
      <c r="B7" s="11" t="s">
        <v>2</v>
      </c>
      <c r="C7" s="11" t="s">
        <v>3</v>
      </c>
      <c r="D7" s="11" t="s">
        <v>4</v>
      </c>
      <c r="E7" s="11" t="s">
        <v>5</v>
      </c>
      <c r="F7" s="12" t="s">
        <v>6</v>
      </c>
      <c r="G7" s="11" t="s">
        <v>7</v>
      </c>
      <c r="H7" s="12"/>
      <c r="I7" s="13" t="s">
        <v>8</v>
      </c>
    </row>
    <row r="8" spans="1:9" ht="13.5" thickBot="1">
      <c r="A8" s="144">
        <v>488.41</v>
      </c>
      <c r="B8" s="168">
        <v>0</v>
      </c>
      <c r="C8" s="169">
        <v>24.6</v>
      </c>
      <c r="D8" s="169">
        <v>0</v>
      </c>
      <c r="E8" s="169">
        <v>0</v>
      </c>
      <c r="F8" s="170"/>
      <c r="G8" s="177">
        <v>119.5</v>
      </c>
      <c r="H8" s="132"/>
      <c r="I8" s="146">
        <v>344.6</v>
      </c>
    </row>
    <row r="9" spans="1:9" ht="13.5" thickBot="1">
      <c r="A9" s="14">
        <v>1</v>
      </c>
      <c r="B9" s="133">
        <f>(B8/A8)*100</f>
        <v>0</v>
      </c>
      <c r="C9" s="133">
        <f>(C8/A8)*100</f>
        <v>5.0367519092565667</v>
      </c>
      <c r="D9" s="133">
        <v>0</v>
      </c>
      <c r="E9" s="133">
        <v>0</v>
      </c>
      <c r="F9" s="133"/>
      <c r="G9" s="134">
        <f>(G8/A8)*100</f>
        <v>24.467148502282917</v>
      </c>
      <c r="H9" s="15"/>
      <c r="I9" s="134">
        <f>(I8/A8)*100</f>
        <v>70.555475932106219</v>
      </c>
    </row>
    <row r="10" spans="1:9" ht="13.5" thickBot="1">
      <c r="A10" s="16"/>
      <c r="B10" s="246"/>
      <c r="C10" s="246"/>
      <c r="D10" s="246"/>
      <c r="E10" s="246"/>
      <c r="F10" s="246"/>
      <c r="G10" s="246"/>
      <c r="H10" s="246"/>
      <c r="I10" s="17"/>
    </row>
    <row r="11" spans="1:9" ht="22.5">
      <c r="A11" s="18" t="s">
        <v>176</v>
      </c>
      <c r="B11" s="19" t="s">
        <v>177</v>
      </c>
      <c r="C11" s="20" t="s">
        <v>9</v>
      </c>
      <c r="D11" s="19">
        <v>1</v>
      </c>
      <c r="E11" s="20" t="s">
        <v>10</v>
      </c>
      <c r="F11" s="19">
        <v>4</v>
      </c>
      <c r="G11" s="11" t="s">
        <v>11</v>
      </c>
      <c r="H11" s="375" t="s">
        <v>96</v>
      </c>
      <c r="I11" s="376"/>
    </row>
    <row r="12" spans="1:9" ht="24" customHeight="1">
      <c r="A12" s="247" t="s">
        <v>12</v>
      </c>
      <c r="B12" s="248">
        <v>0</v>
      </c>
      <c r="C12" s="249" t="s">
        <v>13</v>
      </c>
      <c r="D12" s="248"/>
      <c r="E12" s="249" t="s">
        <v>14</v>
      </c>
      <c r="F12" s="23" t="s">
        <v>15</v>
      </c>
      <c r="G12" s="23" t="s">
        <v>16</v>
      </c>
      <c r="H12" s="236" t="s">
        <v>17</v>
      </c>
      <c r="I12" s="237" t="s">
        <v>97</v>
      </c>
    </row>
    <row r="13" spans="1:9" ht="27.75" customHeight="1">
      <c r="A13" s="247"/>
      <c r="B13" s="248"/>
      <c r="C13" s="249"/>
      <c r="D13" s="248"/>
      <c r="E13" s="249"/>
      <c r="F13" s="22">
        <v>1</v>
      </c>
      <c r="G13" s="22">
        <v>1</v>
      </c>
      <c r="H13" s="236"/>
      <c r="I13" s="237"/>
    </row>
    <row r="14" spans="1:9" ht="13.5" thickBot="1">
      <c r="A14" s="25"/>
      <c r="B14" s="17"/>
      <c r="C14" s="17"/>
      <c r="D14" s="17"/>
      <c r="E14" s="17"/>
      <c r="F14" s="17"/>
      <c r="G14" s="17"/>
      <c r="H14" s="17"/>
      <c r="I14" s="17"/>
    </row>
    <row r="15" spans="1:9" ht="13.5" thickBot="1">
      <c r="A15" s="258" t="s">
        <v>18</v>
      </c>
      <c r="B15" s="259"/>
      <c r="C15" s="259"/>
      <c r="D15" s="259"/>
      <c r="E15" s="259"/>
      <c r="F15" s="259"/>
      <c r="G15" s="259"/>
      <c r="H15" s="259"/>
      <c r="I15" s="260"/>
    </row>
    <row r="16" spans="1:9" ht="13.5" thickBot="1">
      <c r="A16" s="41"/>
      <c r="B16" s="38"/>
      <c r="C16" s="38"/>
      <c r="D16" s="38"/>
      <c r="E16" s="38"/>
      <c r="F16" s="38"/>
      <c r="G16" s="38"/>
      <c r="H16" s="38"/>
      <c r="I16" s="38"/>
    </row>
    <row r="17" spans="1:9">
      <c r="A17" s="26"/>
      <c r="B17" s="130"/>
      <c r="C17" s="130"/>
      <c r="D17" s="130"/>
      <c r="E17" s="131"/>
      <c r="F17" s="29"/>
      <c r="G17" s="29"/>
      <c r="H17" s="29"/>
      <c r="I17" s="29"/>
    </row>
    <row r="18" spans="1:9" ht="15">
      <c r="A18" s="31"/>
      <c r="B18" s="32"/>
      <c r="C18" s="32"/>
      <c r="D18" s="32"/>
      <c r="E18" s="33"/>
      <c r="F18" s="32"/>
      <c r="G18" s="32"/>
      <c r="H18" s="32"/>
      <c r="I18" s="32"/>
    </row>
    <row r="19" spans="1:9" ht="15">
      <c r="A19" s="34"/>
      <c r="B19" s="35"/>
      <c r="C19" s="35"/>
      <c r="D19" s="35"/>
      <c r="E19" s="36"/>
      <c r="F19" s="35"/>
      <c r="G19" s="35"/>
      <c r="H19" s="35"/>
      <c r="I19" s="35"/>
    </row>
    <row r="20" spans="1:9">
      <c r="A20" s="37"/>
      <c r="B20" s="38"/>
      <c r="C20" s="38"/>
      <c r="D20" s="38"/>
      <c r="E20" s="39"/>
      <c r="F20" s="38"/>
      <c r="G20" s="38"/>
      <c r="H20" s="38"/>
      <c r="I20" s="38"/>
    </row>
    <row r="21" spans="1:9">
      <c r="A21" s="37"/>
      <c r="B21" s="38"/>
      <c r="C21" s="38"/>
      <c r="D21" s="38"/>
      <c r="E21" s="39"/>
      <c r="F21" s="38"/>
      <c r="G21" s="38"/>
      <c r="H21" s="38"/>
      <c r="I21" s="38"/>
    </row>
    <row r="22" spans="1:9">
      <c r="A22" s="37"/>
      <c r="B22" s="38"/>
      <c r="C22" s="38"/>
      <c r="D22" s="38"/>
      <c r="E22" s="39"/>
      <c r="F22" s="38"/>
      <c r="G22" s="38"/>
      <c r="H22" s="38"/>
      <c r="I22" s="38"/>
    </row>
    <row r="23" spans="1:9">
      <c r="A23" s="37"/>
      <c r="B23" s="38"/>
      <c r="C23" s="38"/>
      <c r="D23" s="38"/>
      <c r="E23" s="39"/>
      <c r="F23" s="38"/>
      <c r="G23" s="38"/>
      <c r="H23" s="38"/>
      <c r="I23" s="38"/>
    </row>
    <row r="24" spans="1:9">
      <c r="A24" s="142"/>
      <c r="B24" s="271"/>
      <c r="C24" s="271"/>
      <c r="D24" s="271"/>
      <c r="E24" s="143"/>
      <c r="F24" s="38"/>
      <c r="G24" s="38"/>
      <c r="H24" s="38"/>
      <c r="I24" s="38"/>
    </row>
    <row r="25" spans="1:9">
      <c r="A25" s="142"/>
      <c r="B25" s="271"/>
      <c r="C25" s="271"/>
      <c r="D25" s="271"/>
      <c r="E25" s="143"/>
      <c r="F25" s="38"/>
      <c r="G25" s="38"/>
      <c r="H25" s="38"/>
      <c r="I25" s="38"/>
    </row>
    <row r="26" spans="1:9">
      <c r="A26" s="142"/>
      <c r="B26" s="271"/>
      <c r="C26" s="271"/>
      <c r="D26" s="271"/>
      <c r="E26" s="143"/>
      <c r="F26" s="38"/>
      <c r="G26" s="38"/>
      <c r="H26" s="38"/>
      <c r="I26" s="38"/>
    </row>
    <row r="27" spans="1:9">
      <c r="A27" s="37"/>
      <c r="B27" s="271"/>
      <c r="C27" s="271"/>
      <c r="D27" s="271"/>
      <c r="E27" s="39"/>
      <c r="F27" s="38"/>
      <c r="G27" s="38"/>
      <c r="H27" s="38"/>
      <c r="I27" s="38"/>
    </row>
    <row r="28" spans="1:9">
      <c r="A28" s="37"/>
      <c r="B28" s="271"/>
      <c r="C28" s="271"/>
      <c r="D28" s="271"/>
      <c r="E28" s="39"/>
      <c r="F28" s="38"/>
      <c r="G28" s="38"/>
      <c r="H28" s="38"/>
      <c r="I28" s="38"/>
    </row>
    <row r="29" spans="1:9">
      <c r="A29" s="37"/>
      <c r="B29" s="271"/>
      <c r="C29" s="271"/>
      <c r="D29" s="271"/>
      <c r="E29" s="39"/>
      <c r="F29" s="38"/>
      <c r="G29" s="38"/>
      <c r="H29" s="38"/>
      <c r="I29" s="38"/>
    </row>
    <row r="30" spans="1:9">
      <c r="A30" s="37"/>
      <c r="B30" s="271"/>
      <c r="C30" s="271"/>
      <c r="D30" s="271"/>
      <c r="E30" s="39"/>
      <c r="F30" s="38"/>
      <c r="G30" s="38"/>
      <c r="H30" s="38"/>
      <c r="I30" s="38"/>
    </row>
    <row r="31" spans="1:9">
      <c r="A31" s="37"/>
      <c r="B31" s="271"/>
      <c r="C31" s="271"/>
      <c r="D31" s="271"/>
      <c r="E31" s="39"/>
      <c r="F31" s="38"/>
      <c r="G31" s="38"/>
      <c r="H31" s="38"/>
      <c r="I31" s="38"/>
    </row>
    <row r="32" spans="1:9">
      <c r="A32" s="37"/>
      <c r="B32" s="271"/>
      <c r="C32" s="271"/>
      <c r="D32" s="271"/>
      <c r="E32" s="39"/>
      <c r="F32" s="38"/>
      <c r="G32" s="38"/>
      <c r="H32" s="38"/>
      <c r="I32" s="38"/>
    </row>
    <row r="33" spans="1:11">
      <c r="A33" s="37"/>
      <c r="B33" s="38"/>
      <c r="C33" s="38"/>
      <c r="D33" s="38"/>
      <c r="E33" s="39"/>
      <c r="F33" s="38"/>
      <c r="G33" s="38"/>
      <c r="H33" s="38"/>
      <c r="I33" s="38"/>
    </row>
    <row r="34" spans="1:11">
      <c r="A34" s="37"/>
      <c r="B34" s="38"/>
      <c r="C34" s="38"/>
      <c r="D34" s="38"/>
      <c r="E34" s="39"/>
      <c r="F34" s="38"/>
      <c r="G34" s="38"/>
      <c r="H34" s="38"/>
      <c r="I34" s="38"/>
    </row>
    <row r="35" spans="1:11">
      <c r="A35" s="37"/>
      <c r="B35" s="38"/>
      <c r="C35" s="38"/>
      <c r="D35" s="38"/>
      <c r="E35" s="39"/>
      <c r="F35" s="38"/>
      <c r="G35" s="38"/>
      <c r="H35" s="38"/>
      <c r="I35" s="38"/>
    </row>
    <row r="36" spans="1:11">
      <c r="A36" s="37"/>
      <c r="B36" s="38"/>
      <c r="C36" s="38"/>
      <c r="D36" s="38"/>
      <c r="E36" s="39"/>
      <c r="F36" s="38"/>
      <c r="G36" s="38"/>
      <c r="H36" s="38"/>
      <c r="I36" s="38"/>
    </row>
    <row r="37" spans="1:11">
      <c r="A37" s="37"/>
      <c r="B37" s="38"/>
      <c r="C37" s="38"/>
      <c r="D37" s="38"/>
      <c r="E37" s="39"/>
      <c r="F37" s="38"/>
      <c r="G37" s="38"/>
      <c r="H37" s="38"/>
      <c r="I37" s="38"/>
    </row>
    <row r="38" spans="1:11">
      <c r="A38" s="37"/>
      <c r="B38" s="38"/>
      <c r="C38" s="38"/>
      <c r="D38" s="38"/>
      <c r="E38" s="39"/>
      <c r="F38" s="38"/>
      <c r="G38" s="38"/>
      <c r="H38" s="38"/>
      <c r="I38" s="38"/>
    </row>
    <row r="39" spans="1:11">
      <c r="A39" s="37"/>
      <c r="B39" s="38"/>
      <c r="C39" s="38"/>
      <c r="D39" s="38"/>
      <c r="E39" s="39"/>
      <c r="F39" s="38"/>
      <c r="G39" s="38"/>
      <c r="H39" s="38"/>
      <c r="I39" s="38"/>
    </row>
    <row r="40" spans="1:11">
      <c r="A40" s="37"/>
      <c r="B40" s="38"/>
      <c r="C40" s="38"/>
      <c r="D40" s="38"/>
      <c r="E40" s="39"/>
      <c r="F40" s="38"/>
      <c r="G40" s="38"/>
      <c r="H40" s="38"/>
      <c r="I40" s="38"/>
    </row>
    <row r="41" spans="1:11">
      <c r="A41" s="28"/>
      <c r="B41" s="29"/>
      <c r="C41" s="29"/>
      <c r="D41" s="29"/>
      <c r="E41" s="30"/>
      <c r="F41" s="29"/>
      <c r="G41" s="29"/>
      <c r="H41" s="29"/>
      <c r="I41" s="29"/>
    </row>
    <row r="42" spans="1:11">
      <c r="A42" s="54"/>
      <c r="B42" s="9"/>
      <c r="C42" s="9"/>
      <c r="D42" s="9"/>
      <c r="E42" s="55"/>
      <c r="F42" s="9"/>
      <c r="G42" s="9"/>
      <c r="H42" s="9"/>
      <c r="I42" s="9"/>
    </row>
    <row r="43" spans="1:11" ht="13.5" thickBot="1">
      <c r="A43" s="57"/>
      <c r="B43" s="58"/>
      <c r="C43" s="58"/>
      <c r="D43" s="58"/>
      <c r="E43" s="59"/>
      <c r="F43" s="9"/>
      <c r="G43" s="9"/>
      <c r="H43" s="9"/>
      <c r="I43" s="9"/>
      <c r="K43">
        <v>182.42</v>
      </c>
    </row>
    <row r="44" spans="1:11" ht="13.5" thickBot="1">
      <c r="A44" s="9"/>
      <c r="B44" s="9"/>
      <c r="C44" s="9"/>
      <c r="D44" s="9"/>
      <c r="E44" s="9"/>
      <c r="F44" s="9"/>
      <c r="G44" s="9"/>
      <c r="H44" s="9"/>
      <c r="I44" s="9"/>
    </row>
    <row r="45" spans="1:11" ht="25.5" customHeight="1" thickBot="1">
      <c r="A45" s="326" t="s">
        <v>30</v>
      </c>
      <c r="B45" s="327"/>
      <c r="C45" s="327"/>
      <c r="D45" s="328"/>
      <c r="E45" s="264" t="s">
        <v>28</v>
      </c>
      <c r="F45" s="265"/>
      <c r="G45" s="261" t="s">
        <v>104</v>
      </c>
      <c r="H45" s="262"/>
      <c r="I45" s="263"/>
    </row>
    <row r="46" spans="1:11">
      <c r="A46" s="329" t="s">
        <v>122</v>
      </c>
      <c r="B46" s="330"/>
      <c r="C46" s="330"/>
      <c r="D46" s="331"/>
      <c r="E46" s="250" t="s">
        <v>27</v>
      </c>
      <c r="F46" s="251"/>
      <c r="G46" s="266" t="s">
        <v>25</v>
      </c>
      <c r="H46" s="266"/>
      <c r="I46" s="267"/>
    </row>
    <row r="47" spans="1:11" ht="15.75" customHeight="1">
      <c r="A47" s="321"/>
      <c r="B47" s="254"/>
      <c r="C47" s="254"/>
      <c r="D47" s="255"/>
      <c r="E47" s="250" t="s">
        <v>26</v>
      </c>
      <c r="F47" s="251"/>
      <c r="G47" s="266" t="s">
        <v>22</v>
      </c>
      <c r="H47" s="266"/>
      <c r="I47" s="267"/>
    </row>
    <row r="48" spans="1:11" ht="18.75" customHeight="1">
      <c r="A48" s="321"/>
      <c r="B48" s="254"/>
      <c r="C48" s="254"/>
      <c r="D48" s="255"/>
      <c r="E48" s="44" t="s">
        <v>29</v>
      </c>
      <c r="F48" s="272" t="s">
        <v>23</v>
      </c>
      <c r="G48" s="272"/>
      <c r="H48" s="272"/>
      <c r="I48" s="273"/>
    </row>
    <row r="49" spans="1:9" ht="25.5" customHeight="1">
      <c r="A49" s="321"/>
      <c r="B49" s="254"/>
      <c r="C49" s="254"/>
      <c r="D49" s="255"/>
      <c r="E49" s="377" t="s">
        <v>24</v>
      </c>
      <c r="F49" s="248" t="s">
        <v>178</v>
      </c>
      <c r="G49" s="248"/>
      <c r="H49" s="227" t="s">
        <v>46</v>
      </c>
      <c r="I49" s="228" t="s">
        <v>129</v>
      </c>
    </row>
    <row r="50" spans="1:9" ht="18.75" customHeight="1" thickBot="1">
      <c r="A50" s="322"/>
      <c r="B50" s="256"/>
      <c r="C50" s="256"/>
      <c r="D50" s="257"/>
      <c r="E50" s="378" t="s">
        <v>175</v>
      </c>
      <c r="F50" s="379"/>
      <c r="G50" s="379"/>
      <c r="H50" s="379"/>
      <c r="I50" s="380"/>
    </row>
    <row r="51" spans="1:9" ht="9.75" customHeight="1"/>
  </sheetData>
  <mergeCells count="30">
    <mergeCell ref="E47:F47"/>
    <mergeCell ref="F49:G49"/>
    <mergeCell ref="A46:D50"/>
    <mergeCell ref="D12:D13"/>
    <mergeCell ref="A15:I15"/>
    <mergeCell ref="G45:I45"/>
    <mergeCell ref="E45:F45"/>
    <mergeCell ref="E46:F46"/>
    <mergeCell ref="G46:I46"/>
    <mergeCell ref="A45:D45"/>
    <mergeCell ref="B24:D32"/>
    <mergeCell ref="F48:I48"/>
    <mergeCell ref="E50:I50"/>
    <mergeCell ref="G47:I47"/>
    <mergeCell ref="E12:E13"/>
    <mergeCell ref="B1:I1"/>
    <mergeCell ref="B2:I2"/>
    <mergeCell ref="A1:A2"/>
    <mergeCell ref="A3:I3"/>
    <mergeCell ref="H12:H13"/>
    <mergeCell ref="I12:I13"/>
    <mergeCell ref="A5:I5"/>
    <mergeCell ref="A4:B4"/>
    <mergeCell ref="D4:I4"/>
    <mergeCell ref="A6:I6"/>
    <mergeCell ref="B10:H10"/>
    <mergeCell ref="H11:I11"/>
    <mergeCell ref="A12:A13"/>
    <mergeCell ref="B12:B13"/>
    <mergeCell ref="C12:C13"/>
  </mergeCells>
  <phoneticPr fontId="1" type="noConversion"/>
  <printOptions horizontalCentered="1" verticalCentered="1"/>
  <pageMargins left="0.39370078740157483" right="0" top="0.39370078740157483" bottom="0" header="0" footer="0"/>
  <pageSetup scale="9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N51"/>
  <sheetViews>
    <sheetView topLeftCell="A37" zoomScale="96" zoomScaleNormal="96" workbookViewId="0">
      <selection activeCell="F50" sqref="F50:I50"/>
    </sheetView>
  </sheetViews>
  <sheetFormatPr baseColWidth="10" defaultRowHeight="12.75"/>
  <cols>
    <col min="1" max="1" width="15.5703125" customWidth="1"/>
    <col min="2" max="2" width="12.7109375" customWidth="1"/>
    <col min="3" max="3" width="12.28515625" customWidth="1"/>
  </cols>
  <sheetData>
    <row r="1" spans="1:14" ht="33" customHeight="1">
      <c r="A1" s="233"/>
      <c r="B1" s="229" t="s">
        <v>19</v>
      </c>
      <c r="C1" s="229"/>
      <c r="D1" s="229"/>
      <c r="E1" s="229"/>
      <c r="F1" s="229"/>
      <c r="G1" s="229"/>
      <c r="H1" s="229"/>
      <c r="I1" s="230"/>
    </row>
    <row r="2" spans="1:14" ht="32.25" customHeight="1" thickBot="1">
      <c r="A2" s="234"/>
      <c r="B2" s="231" t="s">
        <v>20</v>
      </c>
      <c r="C2" s="231"/>
      <c r="D2" s="231"/>
      <c r="E2" s="231"/>
      <c r="F2" s="231"/>
      <c r="G2" s="231"/>
      <c r="H2" s="231"/>
      <c r="I2" s="232"/>
      <c r="J2" s="9"/>
      <c r="K2" s="9"/>
    </row>
    <row r="3" spans="1:14" ht="15.75" customHeight="1" thickBot="1">
      <c r="A3" s="277"/>
      <c r="B3" s="278"/>
      <c r="C3" s="278"/>
      <c r="D3" s="278"/>
      <c r="E3" s="278"/>
      <c r="F3" s="278"/>
      <c r="G3" s="278"/>
      <c r="H3" s="278"/>
      <c r="I3" s="278"/>
      <c r="J3" s="9"/>
      <c r="K3" s="9"/>
    </row>
    <row r="4" spans="1:14" ht="24" customHeight="1" thickBot="1">
      <c r="A4" s="239" t="s">
        <v>105</v>
      </c>
      <c r="B4" s="241"/>
      <c r="C4" s="181" t="s">
        <v>170</v>
      </c>
      <c r="D4" s="241" t="s">
        <v>141</v>
      </c>
      <c r="E4" s="241"/>
      <c r="F4" s="241"/>
      <c r="G4" s="241"/>
      <c r="H4" s="241"/>
      <c r="I4" s="242"/>
      <c r="J4" s="60"/>
      <c r="K4" s="9"/>
    </row>
    <row r="5" spans="1:14" ht="13.5" customHeight="1" thickBot="1">
      <c r="A5" s="238"/>
      <c r="B5" s="238"/>
      <c r="C5" s="238"/>
      <c r="D5" s="238"/>
      <c r="E5" s="238"/>
      <c r="F5" s="238"/>
      <c r="G5" s="238"/>
      <c r="H5" s="238"/>
      <c r="I5" s="238"/>
      <c r="J5" s="46"/>
      <c r="K5" s="9"/>
    </row>
    <row r="6" spans="1:14" ht="15.75" thickBot="1">
      <c r="A6" s="243" t="s">
        <v>90</v>
      </c>
      <c r="B6" s="244"/>
      <c r="C6" s="244"/>
      <c r="D6" s="244"/>
      <c r="E6" s="244"/>
      <c r="F6" s="244"/>
      <c r="G6" s="244"/>
      <c r="H6" s="244"/>
      <c r="I6" s="245"/>
      <c r="J6" s="32"/>
      <c r="K6" s="9"/>
    </row>
    <row r="7" spans="1:14" ht="22.5">
      <c r="A7" s="279" t="s">
        <v>31</v>
      </c>
      <c r="B7" s="281" t="s">
        <v>174</v>
      </c>
      <c r="C7" s="283" t="s">
        <v>10</v>
      </c>
      <c r="D7" s="285">
        <v>4</v>
      </c>
      <c r="E7" s="160" t="s">
        <v>32</v>
      </c>
      <c r="F7" s="155" t="s">
        <v>33</v>
      </c>
      <c r="G7" s="12" t="s">
        <v>34</v>
      </c>
      <c r="H7" s="155" t="s">
        <v>35</v>
      </c>
      <c r="I7" s="21"/>
      <c r="J7" s="38"/>
    </row>
    <row r="8" spans="1:14" ht="13.5" thickBot="1">
      <c r="A8" s="280"/>
      <c r="B8" s="282"/>
      <c r="C8" s="284"/>
      <c r="D8" s="286"/>
      <c r="E8" s="47" t="s">
        <v>36</v>
      </c>
      <c r="F8" s="22">
        <v>0</v>
      </c>
      <c r="G8" s="22">
        <v>0</v>
      </c>
      <c r="H8" s="22">
        <v>0</v>
      </c>
      <c r="I8" s="61"/>
      <c r="J8" s="38"/>
    </row>
    <row r="9" spans="1:14" ht="34.5" thickBot="1">
      <c r="A9" s="24" t="s">
        <v>37</v>
      </c>
      <c r="B9" s="226">
        <v>488.41</v>
      </c>
      <c r="C9" s="152" t="s">
        <v>38</v>
      </c>
      <c r="D9" s="147">
        <v>6</v>
      </c>
      <c r="E9" s="49" t="s">
        <v>39</v>
      </c>
      <c r="F9" s="158">
        <v>0</v>
      </c>
      <c r="G9" s="161">
        <v>0</v>
      </c>
      <c r="H9" s="159">
        <v>0</v>
      </c>
      <c r="I9" s="61"/>
      <c r="J9" s="38"/>
    </row>
    <row r="10" spans="1:14">
      <c r="A10" s="24" t="s">
        <v>40</v>
      </c>
      <c r="B10" s="23" t="s">
        <v>41</v>
      </c>
      <c r="C10" s="48" t="s">
        <v>42</v>
      </c>
      <c r="D10" s="50" t="s">
        <v>43</v>
      </c>
      <c r="E10" s="287" t="s">
        <v>44</v>
      </c>
      <c r="F10" s="178" t="s">
        <v>8</v>
      </c>
      <c r="G10" s="178" t="s">
        <v>171</v>
      </c>
      <c r="H10" s="178" t="s">
        <v>172</v>
      </c>
      <c r="I10" s="61"/>
      <c r="J10" s="38"/>
    </row>
    <row r="11" spans="1:14">
      <c r="A11" s="62" t="s">
        <v>15</v>
      </c>
      <c r="B11" s="162">
        <v>2</v>
      </c>
      <c r="C11" s="171" t="s">
        <v>173</v>
      </c>
      <c r="D11" s="50" t="s">
        <v>97</v>
      </c>
      <c r="E11" s="287"/>
      <c r="F11" s="162">
        <v>344.3</v>
      </c>
      <c r="G11" s="1">
        <v>0</v>
      </c>
      <c r="H11" s="47">
        <v>0</v>
      </c>
      <c r="I11" s="61"/>
      <c r="J11" s="38"/>
      <c r="N11" s="42"/>
    </row>
    <row r="12" spans="1:14" ht="13.5" thickBot="1">
      <c r="A12" s="63" t="s">
        <v>16</v>
      </c>
      <c r="B12" s="163">
        <v>2</v>
      </c>
      <c r="C12" s="64">
        <v>8</v>
      </c>
      <c r="D12" s="6" t="s">
        <v>97</v>
      </c>
      <c r="E12" s="15" t="s">
        <v>43</v>
      </c>
      <c r="F12" s="6" t="s">
        <v>97</v>
      </c>
      <c r="G12" s="6"/>
      <c r="H12" s="163"/>
      <c r="I12" s="65"/>
      <c r="J12" s="38"/>
    </row>
    <row r="13" spans="1:14" ht="13.5" thickBot="1">
      <c r="A13" s="274" t="s">
        <v>45</v>
      </c>
      <c r="B13" s="275"/>
      <c r="C13" s="275"/>
      <c r="D13" s="275"/>
      <c r="E13" s="275"/>
      <c r="F13" s="275"/>
      <c r="G13" s="275"/>
      <c r="H13" s="275"/>
      <c r="I13" s="276"/>
      <c r="J13" s="38"/>
    </row>
    <row r="14" spans="1:14">
      <c r="A14" s="51"/>
      <c r="B14" s="52"/>
      <c r="C14" s="52"/>
      <c r="D14" s="52"/>
      <c r="E14" s="52"/>
      <c r="F14" s="52"/>
      <c r="G14" s="52"/>
      <c r="H14" s="52"/>
      <c r="I14" s="53"/>
      <c r="J14" s="38"/>
    </row>
    <row r="15" spans="1:14">
      <c r="A15" s="54"/>
      <c r="B15" s="9"/>
      <c r="C15" s="9"/>
      <c r="D15" s="9"/>
      <c r="E15" s="9"/>
      <c r="F15" s="9"/>
      <c r="G15" s="9"/>
      <c r="H15" s="9"/>
      <c r="I15" s="55"/>
      <c r="J15" s="38"/>
    </row>
    <row r="16" spans="1:14">
      <c r="A16" s="54"/>
      <c r="B16" s="9"/>
      <c r="C16" s="9"/>
      <c r="D16" s="9"/>
      <c r="E16" s="9"/>
      <c r="F16" s="9"/>
      <c r="G16" s="9"/>
      <c r="H16" s="9"/>
      <c r="I16" s="55"/>
      <c r="J16" s="38"/>
    </row>
    <row r="17" spans="1:10">
      <c r="A17" s="54"/>
      <c r="B17" s="9"/>
      <c r="C17" s="9"/>
      <c r="D17" s="9"/>
      <c r="E17" s="9"/>
      <c r="F17" s="9"/>
      <c r="G17" s="9"/>
      <c r="H17" s="9"/>
      <c r="I17" s="55"/>
      <c r="J17" s="38"/>
    </row>
    <row r="18" spans="1:10">
      <c r="A18" s="54"/>
      <c r="B18" s="9"/>
      <c r="C18" s="9"/>
      <c r="D18" s="9"/>
      <c r="E18" s="9"/>
      <c r="F18" s="9"/>
      <c r="G18" s="9"/>
      <c r="H18" s="9"/>
      <c r="I18" s="55"/>
      <c r="J18" s="38"/>
    </row>
    <row r="19" spans="1:10">
      <c r="A19" s="54"/>
      <c r="B19" s="9"/>
      <c r="C19" s="9"/>
      <c r="D19" s="9"/>
      <c r="E19" s="9"/>
      <c r="F19" s="9"/>
      <c r="G19" s="9"/>
      <c r="H19" s="9"/>
      <c r="I19" s="55"/>
      <c r="J19" s="38"/>
    </row>
    <row r="20" spans="1:10">
      <c r="A20" s="54"/>
      <c r="B20" s="9"/>
      <c r="C20" s="9"/>
      <c r="D20" s="9"/>
      <c r="E20" s="9"/>
      <c r="F20" s="9"/>
      <c r="G20" s="9"/>
      <c r="H20" s="9"/>
      <c r="I20" s="55"/>
      <c r="J20" s="38"/>
    </row>
    <row r="21" spans="1:10">
      <c r="A21" s="54"/>
      <c r="B21" s="9"/>
      <c r="C21" s="9"/>
      <c r="D21" s="9"/>
      <c r="E21" s="9"/>
      <c r="F21" s="9"/>
      <c r="G21" s="9"/>
      <c r="H21" s="9"/>
      <c r="I21" s="55"/>
      <c r="J21" s="38"/>
    </row>
    <row r="22" spans="1:10">
      <c r="A22" s="54"/>
      <c r="B22" s="9"/>
      <c r="C22" s="9"/>
      <c r="D22" s="9"/>
      <c r="E22" s="9"/>
      <c r="F22" s="9"/>
      <c r="G22" s="9"/>
      <c r="H22" s="9"/>
      <c r="I22" s="55"/>
      <c r="J22" s="38"/>
    </row>
    <row r="23" spans="1:10">
      <c r="A23" s="54"/>
      <c r="B23" s="9"/>
      <c r="C23" s="9"/>
      <c r="D23" s="9"/>
      <c r="E23" s="9"/>
      <c r="F23" s="9"/>
      <c r="G23" s="9"/>
      <c r="H23" s="9"/>
      <c r="I23" s="55"/>
      <c r="J23" s="38"/>
    </row>
    <row r="24" spans="1:10">
      <c r="A24" s="54"/>
      <c r="B24" s="9"/>
      <c r="C24" s="9"/>
      <c r="D24" s="9"/>
      <c r="E24" s="9"/>
      <c r="F24" s="9"/>
      <c r="G24" s="9"/>
      <c r="H24" s="9"/>
      <c r="I24" s="55"/>
      <c r="J24" s="38"/>
    </row>
    <row r="25" spans="1:10">
      <c r="A25" s="54"/>
      <c r="B25" s="9"/>
      <c r="C25" s="9"/>
      <c r="D25" s="9"/>
      <c r="E25" s="9"/>
      <c r="F25" s="9"/>
      <c r="G25" s="9"/>
      <c r="H25" s="9"/>
      <c r="I25" s="55"/>
      <c r="J25" s="38"/>
    </row>
    <row r="26" spans="1:10">
      <c r="A26" s="54"/>
      <c r="B26" s="9"/>
      <c r="C26" s="9"/>
      <c r="D26" s="9"/>
      <c r="E26" s="9"/>
      <c r="F26" s="9"/>
      <c r="G26" s="9"/>
      <c r="H26" s="9"/>
      <c r="I26" s="55"/>
      <c r="J26" s="38"/>
    </row>
    <row r="27" spans="1:10">
      <c r="A27" s="54"/>
      <c r="B27" s="9"/>
      <c r="C27" s="9"/>
      <c r="D27" s="9"/>
      <c r="E27" s="9"/>
      <c r="F27" s="9"/>
      <c r="G27" s="9"/>
      <c r="H27" s="9"/>
      <c r="I27" s="55"/>
      <c r="J27" s="38"/>
    </row>
    <row r="28" spans="1:10">
      <c r="A28" s="54"/>
      <c r="B28" s="9"/>
      <c r="C28" s="9"/>
      <c r="D28" s="9"/>
      <c r="E28" s="9"/>
      <c r="F28" s="9"/>
      <c r="G28" s="9"/>
      <c r="H28" s="9"/>
      <c r="I28" s="55"/>
      <c r="J28" s="38"/>
    </row>
    <row r="29" spans="1:10" ht="14.25">
      <c r="A29" s="54"/>
      <c r="B29" s="9"/>
      <c r="C29" s="9"/>
      <c r="D29" s="9"/>
      <c r="E29" s="9"/>
      <c r="F29" s="9"/>
      <c r="G29" s="9"/>
      <c r="H29" s="9"/>
      <c r="I29" s="55"/>
      <c r="J29" s="56"/>
    </row>
    <row r="30" spans="1:10" ht="14.25">
      <c r="A30" s="54"/>
      <c r="B30" s="9"/>
      <c r="C30" s="9"/>
      <c r="D30" s="9"/>
      <c r="E30" s="9"/>
      <c r="F30" s="9"/>
      <c r="G30" s="9"/>
      <c r="H30" s="9"/>
      <c r="I30" s="55"/>
      <c r="J30" s="56"/>
    </row>
    <row r="31" spans="1:10" ht="14.25">
      <c r="A31" s="54"/>
      <c r="B31" s="9"/>
      <c r="C31" s="9"/>
      <c r="D31" s="9"/>
      <c r="E31" s="9"/>
      <c r="F31" s="9"/>
      <c r="G31" s="9"/>
      <c r="H31" s="9"/>
      <c r="I31" s="55"/>
      <c r="J31" s="56"/>
    </row>
    <row r="32" spans="1:10" ht="14.25">
      <c r="A32" s="54"/>
      <c r="B32" s="9"/>
      <c r="C32" s="9"/>
      <c r="D32" s="9"/>
      <c r="E32" s="9"/>
      <c r="F32" s="9"/>
      <c r="G32" s="9"/>
      <c r="H32" s="9"/>
      <c r="I32" s="55"/>
      <c r="J32" s="56"/>
    </row>
    <row r="33" spans="1:10" ht="14.25">
      <c r="A33" s="54"/>
      <c r="B33" s="9"/>
      <c r="C33" s="9"/>
      <c r="D33" s="9"/>
      <c r="E33" s="9"/>
      <c r="F33" s="9"/>
      <c r="G33" s="9"/>
      <c r="H33" s="9"/>
      <c r="I33" s="55"/>
      <c r="J33" s="56"/>
    </row>
    <row r="34" spans="1:10" ht="14.25">
      <c r="A34" s="54"/>
      <c r="B34" s="9"/>
      <c r="C34" s="9"/>
      <c r="D34" s="9"/>
      <c r="E34" s="9"/>
      <c r="F34" s="9"/>
      <c r="G34" s="9"/>
      <c r="H34" s="9"/>
      <c r="I34" s="55"/>
      <c r="J34" s="56"/>
    </row>
    <row r="35" spans="1:10" ht="14.25">
      <c r="A35" s="54"/>
      <c r="B35" s="9"/>
      <c r="C35" s="9"/>
      <c r="D35" s="9"/>
      <c r="E35" s="9"/>
      <c r="F35" s="9"/>
      <c r="G35" s="9"/>
      <c r="H35" s="9"/>
      <c r="I35" s="55"/>
      <c r="J35" s="56"/>
    </row>
    <row r="36" spans="1:10" ht="14.25">
      <c r="A36" s="54"/>
      <c r="B36" s="9"/>
      <c r="C36" s="9"/>
      <c r="D36" s="9"/>
      <c r="E36" s="9"/>
      <c r="F36" s="9"/>
      <c r="G36" s="9"/>
      <c r="H36" s="9"/>
      <c r="I36" s="55"/>
      <c r="J36" s="56"/>
    </row>
    <row r="37" spans="1:10" ht="14.25">
      <c r="A37" s="54"/>
      <c r="B37" s="9"/>
      <c r="C37" s="9"/>
      <c r="D37" s="9"/>
      <c r="E37" s="9"/>
      <c r="F37" s="9"/>
      <c r="G37" s="9"/>
      <c r="H37" s="9"/>
      <c r="I37" s="55"/>
      <c r="J37" s="56"/>
    </row>
    <row r="38" spans="1:10" ht="14.25">
      <c r="A38" s="54"/>
      <c r="B38" s="9"/>
      <c r="C38" s="9"/>
      <c r="D38" s="9"/>
      <c r="E38" s="9"/>
      <c r="F38" s="9"/>
      <c r="G38" s="9"/>
      <c r="H38" s="9"/>
      <c r="I38" s="55"/>
      <c r="J38" s="56"/>
    </row>
    <row r="39" spans="1:10" ht="14.25">
      <c r="A39" s="54"/>
      <c r="B39" s="9"/>
      <c r="C39" s="9"/>
      <c r="D39" s="9"/>
      <c r="E39" s="9"/>
      <c r="F39" s="9"/>
      <c r="G39" s="9"/>
      <c r="H39" s="9"/>
      <c r="I39" s="55"/>
      <c r="J39" s="56"/>
    </row>
    <row r="40" spans="1:10" ht="14.25">
      <c r="A40" s="54"/>
      <c r="B40" s="9"/>
      <c r="C40" s="9"/>
      <c r="D40" s="9"/>
      <c r="E40" s="9"/>
      <c r="F40" s="9"/>
      <c r="G40" s="9"/>
      <c r="H40" s="9"/>
      <c r="I40" s="55"/>
      <c r="J40" s="56"/>
    </row>
    <row r="41" spans="1:10" ht="14.25">
      <c r="A41" s="54"/>
      <c r="B41" s="9"/>
      <c r="C41" s="9"/>
      <c r="D41" s="9"/>
      <c r="E41" s="9"/>
      <c r="F41" s="9"/>
      <c r="G41" s="9"/>
      <c r="H41" s="9"/>
      <c r="I41" s="55"/>
      <c r="J41" s="56"/>
    </row>
    <row r="42" spans="1:10" ht="14.25">
      <c r="A42" s="54"/>
      <c r="B42" s="9"/>
      <c r="C42" s="9"/>
      <c r="D42" s="9"/>
      <c r="E42" s="9"/>
      <c r="F42" s="9"/>
      <c r="G42" s="9"/>
      <c r="H42" s="9"/>
      <c r="I42" s="55"/>
      <c r="J42" s="56"/>
    </row>
    <row r="43" spans="1:10" ht="14.25">
      <c r="A43" s="54"/>
      <c r="B43" s="9"/>
      <c r="C43" s="9"/>
      <c r="D43" s="9"/>
      <c r="E43" s="9"/>
      <c r="F43" s="9"/>
      <c r="G43" s="9"/>
      <c r="H43" s="9"/>
      <c r="I43" s="55"/>
      <c r="J43" s="56"/>
    </row>
    <row r="44" spans="1:10" ht="15" thickBot="1">
      <c r="A44" s="57"/>
      <c r="B44" s="58"/>
      <c r="C44" s="58"/>
      <c r="D44" s="58"/>
      <c r="E44" s="58"/>
      <c r="F44" s="58"/>
      <c r="G44" s="58"/>
      <c r="H44" s="58"/>
      <c r="I44" s="59"/>
      <c r="J44" s="56"/>
    </row>
    <row r="45" spans="1:10" ht="15" thickBot="1">
      <c r="A45" s="57"/>
      <c r="B45" s="58"/>
      <c r="C45" s="58"/>
      <c r="D45" s="58"/>
      <c r="E45" s="58"/>
      <c r="F45" s="58"/>
      <c r="G45" s="58"/>
      <c r="H45" s="58"/>
      <c r="I45" s="59"/>
      <c r="J45" s="56"/>
    </row>
    <row r="46" spans="1:10" ht="26.25" customHeight="1">
      <c r="A46" s="268" t="s">
        <v>30</v>
      </c>
      <c r="B46" s="269"/>
      <c r="C46" s="269"/>
      <c r="D46" s="270"/>
      <c r="E46" s="264" t="s">
        <v>28</v>
      </c>
      <c r="F46" s="265"/>
      <c r="G46" s="261" t="s">
        <v>104</v>
      </c>
      <c r="H46" s="262"/>
      <c r="I46" s="263"/>
      <c r="J46" s="56"/>
    </row>
    <row r="47" spans="1:10" ht="14.25">
      <c r="A47" s="252" t="s">
        <v>122</v>
      </c>
      <c r="B47" s="252"/>
      <c r="C47" s="252"/>
      <c r="D47" s="253"/>
      <c r="E47" s="250" t="s">
        <v>27</v>
      </c>
      <c r="F47" s="251"/>
      <c r="G47" s="272" t="s">
        <v>25</v>
      </c>
      <c r="H47" s="272"/>
      <c r="I47" s="273"/>
      <c r="J47" s="56"/>
    </row>
    <row r="48" spans="1:10" ht="19.5" customHeight="1">
      <c r="A48" s="254"/>
      <c r="B48" s="254"/>
      <c r="C48" s="254"/>
      <c r="D48" s="255"/>
      <c r="E48" s="250" t="s">
        <v>26</v>
      </c>
      <c r="F48" s="251"/>
      <c r="G48" s="272" t="s">
        <v>22</v>
      </c>
      <c r="H48" s="272"/>
      <c r="I48" s="273"/>
    </row>
    <row r="49" spans="1:9" ht="23.25" customHeight="1">
      <c r="A49" s="254"/>
      <c r="B49" s="254"/>
      <c r="C49" s="254"/>
      <c r="D49" s="255"/>
      <c r="E49" s="44" t="s">
        <v>29</v>
      </c>
      <c r="F49" s="272" t="s">
        <v>23</v>
      </c>
      <c r="G49" s="272"/>
      <c r="H49" s="272"/>
      <c r="I49" s="273"/>
    </row>
    <row r="50" spans="1:9" ht="21.75" customHeight="1">
      <c r="A50" s="254"/>
      <c r="B50" s="254"/>
      <c r="C50" s="254"/>
      <c r="D50" s="255"/>
      <c r="E50" s="45" t="s">
        <v>24</v>
      </c>
      <c r="F50" s="248" t="s">
        <v>0</v>
      </c>
      <c r="G50" s="248"/>
      <c r="H50" s="43" t="s">
        <v>46</v>
      </c>
      <c r="I50" s="176" t="s">
        <v>170</v>
      </c>
    </row>
    <row r="51" spans="1:9" ht="21" customHeight="1" thickBot="1">
      <c r="A51" s="256"/>
      <c r="B51" s="256"/>
      <c r="C51" s="256"/>
      <c r="D51" s="257"/>
      <c r="E51" s="164"/>
      <c r="F51" s="165"/>
      <c r="G51" s="165"/>
      <c r="H51" s="166" t="s">
        <v>127</v>
      </c>
      <c r="I51" s="167">
        <v>1</v>
      </c>
    </row>
  </sheetData>
  <mergeCells count="24">
    <mergeCell ref="E48:F48"/>
    <mergeCell ref="G48:I48"/>
    <mergeCell ref="F49:I49"/>
    <mergeCell ref="F50:G50"/>
    <mergeCell ref="A47:D51"/>
    <mergeCell ref="A46:D46"/>
    <mergeCell ref="E46:F46"/>
    <mergeCell ref="G46:I46"/>
    <mergeCell ref="E47:F47"/>
    <mergeCell ref="G47:I47"/>
    <mergeCell ref="A13:I13"/>
    <mergeCell ref="A1:A2"/>
    <mergeCell ref="B1:I1"/>
    <mergeCell ref="B2:I2"/>
    <mergeCell ref="A3:I3"/>
    <mergeCell ref="A5:I5"/>
    <mergeCell ref="A4:B4"/>
    <mergeCell ref="D4:I4"/>
    <mergeCell ref="A6:I6"/>
    <mergeCell ref="A7:A8"/>
    <mergeCell ref="B7:B8"/>
    <mergeCell ref="C7:C8"/>
    <mergeCell ref="D7:D8"/>
    <mergeCell ref="E10:E11"/>
  </mergeCells>
  <phoneticPr fontId="1" type="noConversion"/>
  <printOptions horizontalCentered="1" verticalCentered="1"/>
  <pageMargins left="0.39370078740157483" right="0" top="0.39370078740157483" bottom="0" header="0" footer="0"/>
  <pageSetup scale="90" orientation="portrait" horizontalDpi="300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I286"/>
  <sheetViews>
    <sheetView tabSelected="1" showWhiteSpace="0" zoomScale="115" zoomScaleNormal="115" workbookViewId="0">
      <selection activeCell="A238" sqref="A238:I238"/>
    </sheetView>
  </sheetViews>
  <sheetFormatPr baseColWidth="10" defaultRowHeight="12.75"/>
  <cols>
    <col min="1" max="1" width="19.5703125" customWidth="1"/>
    <col min="2" max="2" width="12" customWidth="1"/>
    <col min="3" max="4" width="11.85546875" customWidth="1"/>
  </cols>
  <sheetData>
    <row r="1" spans="1:9" ht="34.5" customHeight="1">
      <c r="A1" s="233"/>
      <c r="B1" s="229" t="s">
        <v>19</v>
      </c>
      <c r="C1" s="229"/>
      <c r="D1" s="229"/>
      <c r="E1" s="229"/>
      <c r="F1" s="229"/>
      <c r="G1" s="229"/>
      <c r="H1" s="229"/>
      <c r="I1" s="230"/>
    </row>
    <row r="2" spans="1:9" ht="30" customHeight="1" thickBot="1">
      <c r="A2" s="234"/>
      <c r="B2" s="231" t="s">
        <v>20</v>
      </c>
      <c r="C2" s="231"/>
      <c r="D2" s="231"/>
      <c r="E2" s="231"/>
      <c r="F2" s="231"/>
      <c r="G2" s="231"/>
      <c r="H2" s="231"/>
      <c r="I2" s="232"/>
    </row>
    <row r="3" spans="1:9" ht="11.25" customHeight="1" thickBot="1">
      <c r="A3" s="288"/>
      <c r="B3" s="289"/>
      <c r="C3" s="289"/>
      <c r="D3" s="289"/>
      <c r="E3" s="289"/>
      <c r="F3" s="289"/>
      <c r="G3" s="289"/>
      <c r="H3" s="289"/>
      <c r="I3" s="289"/>
    </row>
    <row r="4" spans="1:9" ht="18.75" thickBot="1">
      <c r="A4" s="239" t="s">
        <v>105</v>
      </c>
      <c r="B4" s="241"/>
      <c r="C4" s="172" t="s">
        <v>140</v>
      </c>
      <c r="D4" s="241" t="s">
        <v>141</v>
      </c>
      <c r="E4" s="241"/>
      <c r="F4" s="241"/>
      <c r="G4" s="241"/>
      <c r="H4" s="241"/>
      <c r="I4" s="242"/>
    </row>
    <row r="5" spans="1:9" ht="10.5" customHeight="1" thickBot="1">
      <c r="A5" s="301"/>
      <c r="B5" s="301"/>
      <c r="C5" s="301"/>
      <c r="D5" s="301"/>
      <c r="E5" s="301"/>
      <c r="F5" s="301"/>
      <c r="G5" s="301"/>
      <c r="H5" s="301"/>
      <c r="I5" s="301"/>
    </row>
    <row r="6" spans="1:9" ht="15.75" thickBot="1">
      <c r="A6" s="243" t="s">
        <v>91</v>
      </c>
      <c r="B6" s="244"/>
      <c r="C6" s="244"/>
      <c r="D6" s="244"/>
      <c r="E6" s="244"/>
      <c r="F6" s="244"/>
      <c r="G6" s="244"/>
      <c r="H6" s="244"/>
      <c r="I6" s="245"/>
    </row>
    <row r="7" spans="1:9">
      <c r="A7" s="66" t="s">
        <v>47</v>
      </c>
      <c r="B7" s="67" t="s">
        <v>48</v>
      </c>
      <c r="C7" s="67" t="s">
        <v>92</v>
      </c>
      <c r="D7" s="302" t="s">
        <v>93</v>
      </c>
      <c r="E7" s="303"/>
      <c r="F7" s="303"/>
      <c r="G7" s="303"/>
      <c r="H7" s="303"/>
      <c r="I7" s="304"/>
    </row>
    <row r="8" spans="1:9" ht="15.75" customHeight="1">
      <c r="A8" s="68" t="s">
        <v>49</v>
      </c>
      <c r="B8" s="69" t="s">
        <v>106</v>
      </c>
      <c r="C8" s="151">
        <v>1</v>
      </c>
      <c r="D8" s="305" t="s">
        <v>142</v>
      </c>
      <c r="E8" s="306"/>
      <c r="F8" s="306"/>
      <c r="G8" s="306"/>
      <c r="H8" s="306"/>
      <c r="I8" s="307"/>
    </row>
    <row r="9" spans="1:9" ht="24.75" thickBot="1">
      <c r="A9" s="70" t="s">
        <v>50</v>
      </c>
      <c r="B9" s="71">
        <v>28.2</v>
      </c>
      <c r="C9" s="72" t="s">
        <v>51</v>
      </c>
      <c r="D9" s="71" t="s">
        <v>143</v>
      </c>
      <c r="E9" s="73" t="s">
        <v>52</v>
      </c>
      <c r="F9" s="71" t="s">
        <v>143</v>
      </c>
      <c r="G9" s="72" t="s">
        <v>53</v>
      </c>
      <c r="H9" s="71">
        <v>3</v>
      </c>
      <c r="I9" s="7"/>
    </row>
    <row r="10" spans="1:9" ht="23.25" thickBot="1">
      <c r="A10" s="120" t="s">
        <v>54</v>
      </c>
      <c r="B10" s="113" t="s">
        <v>55</v>
      </c>
      <c r="C10" s="113" t="s">
        <v>56</v>
      </c>
      <c r="D10" s="119" t="s">
        <v>57</v>
      </c>
      <c r="E10" s="308" t="s">
        <v>58</v>
      </c>
      <c r="F10" s="309"/>
      <c r="G10" s="309"/>
      <c r="H10" s="309"/>
      <c r="I10" s="310"/>
    </row>
    <row r="11" spans="1:9" ht="15.75">
      <c r="A11" s="106" t="s">
        <v>59</v>
      </c>
      <c r="B11" s="117" t="s">
        <v>60</v>
      </c>
      <c r="C11" s="117"/>
      <c r="D11" s="118"/>
      <c r="E11" s="115" t="s">
        <v>61</v>
      </c>
      <c r="F11" s="108" t="s">
        <v>62</v>
      </c>
      <c r="G11" s="116" t="s">
        <v>63</v>
      </c>
      <c r="H11" s="108"/>
      <c r="I11" s="8"/>
    </row>
    <row r="12" spans="1:9" ht="15.75">
      <c r="A12" s="74" t="s">
        <v>64</v>
      </c>
      <c r="B12" s="76" t="s">
        <v>60</v>
      </c>
      <c r="D12" s="75"/>
      <c r="E12" s="77" t="s">
        <v>98</v>
      </c>
      <c r="F12" s="145" t="s">
        <v>100</v>
      </c>
      <c r="G12" s="145" t="s">
        <v>101</v>
      </c>
      <c r="H12" s="151"/>
      <c r="I12" s="5"/>
    </row>
    <row r="13" spans="1:9" ht="13.5" thickBot="1">
      <c r="A13" s="78" t="s">
        <v>65</v>
      </c>
      <c r="B13" s="80" t="s">
        <v>66</v>
      </c>
      <c r="C13" s="79"/>
      <c r="E13" s="81" t="s">
        <v>99</v>
      </c>
      <c r="F13" s="148" t="s">
        <v>99</v>
      </c>
      <c r="G13" s="148" t="s">
        <v>99</v>
      </c>
      <c r="H13" s="104"/>
      <c r="I13" s="7"/>
    </row>
    <row r="14" spans="1:9" ht="23.25" thickBot="1">
      <c r="A14" s="107" t="s">
        <v>67</v>
      </c>
      <c r="B14" s="110" t="s">
        <v>68</v>
      </c>
      <c r="C14" s="111" t="s">
        <v>69</v>
      </c>
      <c r="D14" s="111" t="s">
        <v>70</v>
      </c>
      <c r="E14" s="112" t="s">
        <v>144</v>
      </c>
      <c r="F14" s="113" t="s">
        <v>72</v>
      </c>
      <c r="G14" s="112" t="s">
        <v>73</v>
      </c>
      <c r="H14" s="150"/>
      <c r="I14" s="114"/>
    </row>
    <row r="15" spans="1:9">
      <c r="A15" s="106" t="s">
        <v>41</v>
      </c>
      <c r="B15" s="108"/>
      <c r="C15" s="136">
        <v>7</v>
      </c>
      <c r="D15" s="136"/>
      <c r="E15" s="136">
        <v>5</v>
      </c>
      <c r="F15" s="136"/>
      <c r="G15" s="105"/>
      <c r="H15" s="109"/>
      <c r="I15" s="8"/>
    </row>
    <row r="16" spans="1:9">
      <c r="A16" s="74" t="s">
        <v>75</v>
      </c>
      <c r="B16" s="151"/>
      <c r="C16" s="178" t="s">
        <v>146</v>
      </c>
      <c r="D16" s="178"/>
      <c r="E16" s="178" t="s">
        <v>145</v>
      </c>
      <c r="F16" s="47"/>
      <c r="G16" s="47"/>
      <c r="H16" s="102"/>
      <c r="I16" s="5"/>
    </row>
    <row r="17" spans="1:9" ht="13.5" thickBot="1">
      <c r="A17" s="82" t="s">
        <v>43</v>
      </c>
      <c r="B17" s="141"/>
      <c r="C17" s="148" t="s">
        <v>99</v>
      </c>
      <c r="D17" s="79"/>
      <c r="E17" s="148" t="s">
        <v>123</v>
      </c>
      <c r="F17" s="79"/>
      <c r="G17" s="79"/>
      <c r="H17" s="83"/>
      <c r="I17" s="7"/>
    </row>
    <row r="18" spans="1:9" ht="13.5" thickBot="1">
      <c r="A18" s="123" t="s">
        <v>94</v>
      </c>
      <c r="B18" s="112" t="s">
        <v>76</v>
      </c>
      <c r="C18" s="112" t="s">
        <v>77</v>
      </c>
      <c r="D18" s="311" t="s">
        <v>78</v>
      </c>
      <c r="E18" s="312"/>
      <c r="F18" s="112" t="s">
        <v>79</v>
      </c>
      <c r="G18" s="124"/>
      <c r="H18" s="125"/>
      <c r="I18" s="126"/>
    </row>
    <row r="19" spans="1:9">
      <c r="A19" s="121" t="s">
        <v>41</v>
      </c>
      <c r="B19" s="136">
        <v>1</v>
      </c>
      <c r="C19" s="136">
        <v>4</v>
      </c>
      <c r="D19" s="290">
        <v>6</v>
      </c>
      <c r="E19" s="291"/>
      <c r="F19" s="136">
        <v>5</v>
      </c>
      <c r="G19" s="105"/>
      <c r="H19" s="2"/>
      <c r="I19" s="2"/>
    </row>
    <row r="20" spans="1:9">
      <c r="A20" s="84" t="s">
        <v>80</v>
      </c>
      <c r="B20" s="178" t="s">
        <v>120</v>
      </c>
      <c r="C20" s="178" t="s">
        <v>147</v>
      </c>
      <c r="D20" s="286"/>
      <c r="E20" s="292"/>
      <c r="F20" s="178" t="s">
        <v>121</v>
      </c>
      <c r="G20" s="47"/>
      <c r="H20" s="1"/>
      <c r="I20" s="1"/>
    </row>
    <row r="21" spans="1:9">
      <c r="A21" s="85" t="s">
        <v>43</v>
      </c>
      <c r="B21" s="139" t="s">
        <v>99</v>
      </c>
      <c r="C21" s="178" t="s">
        <v>99</v>
      </c>
      <c r="D21" s="153" t="s">
        <v>81</v>
      </c>
      <c r="E21" s="153" t="s">
        <v>82</v>
      </c>
      <c r="F21" s="147" t="s">
        <v>99</v>
      </c>
      <c r="G21" s="47"/>
      <c r="H21" s="1"/>
      <c r="I21" s="1"/>
    </row>
    <row r="22" spans="1:9" ht="13.5" thickBot="1">
      <c r="A22" s="87"/>
      <c r="B22" s="88"/>
      <c r="C22" s="89"/>
      <c r="D22" s="140">
        <v>5</v>
      </c>
      <c r="E22" s="89">
        <v>1</v>
      </c>
      <c r="F22" s="90"/>
      <c r="G22" s="90"/>
      <c r="H22" s="103"/>
      <c r="I22" s="103"/>
    </row>
    <row r="23" spans="1:9">
      <c r="A23" s="293" t="s">
        <v>83</v>
      </c>
      <c r="B23" s="12" t="s">
        <v>84</v>
      </c>
      <c r="C23" s="12" t="s">
        <v>85</v>
      </c>
      <c r="D23" s="295" t="s">
        <v>86</v>
      </c>
      <c r="E23" s="12" t="s">
        <v>87</v>
      </c>
      <c r="F23" s="12" t="s">
        <v>88</v>
      </c>
      <c r="G23" s="3"/>
      <c r="H23" s="3"/>
      <c r="I23" s="4"/>
    </row>
    <row r="24" spans="1:9" ht="13.5" thickBot="1">
      <c r="A24" s="294"/>
      <c r="B24" s="135" t="s">
        <v>66</v>
      </c>
      <c r="C24" s="6"/>
      <c r="D24" s="296"/>
      <c r="E24" s="135" t="s">
        <v>66</v>
      </c>
      <c r="F24" s="6"/>
      <c r="G24" s="6"/>
      <c r="H24" s="6"/>
      <c r="I24" s="7"/>
    </row>
    <row r="25" spans="1:9" ht="13.5" thickBot="1">
      <c r="A25" s="297"/>
      <c r="B25" s="297"/>
      <c r="C25" s="297"/>
      <c r="D25" s="297"/>
      <c r="E25" s="297"/>
      <c r="F25" s="297"/>
      <c r="G25" s="297"/>
      <c r="H25" s="297"/>
      <c r="I25" s="297"/>
    </row>
    <row r="26" spans="1:9" ht="13.5" thickBot="1">
      <c r="A26" s="298" t="s">
        <v>89</v>
      </c>
      <c r="B26" s="299"/>
      <c r="C26" s="299"/>
      <c r="D26" s="299"/>
      <c r="E26" s="299"/>
      <c r="F26" s="299"/>
      <c r="G26" s="299"/>
      <c r="H26" s="299"/>
      <c r="I26" s="300"/>
    </row>
    <row r="27" spans="1:9">
      <c r="A27" s="91"/>
      <c r="B27" s="27"/>
      <c r="C27" s="27"/>
      <c r="D27" s="27"/>
      <c r="E27" s="27"/>
      <c r="F27" s="27"/>
      <c r="G27" s="27"/>
      <c r="H27" s="128"/>
      <c r="I27" s="53"/>
    </row>
    <row r="28" spans="1:9">
      <c r="A28" s="92"/>
      <c r="B28" s="38"/>
      <c r="C28" s="38"/>
      <c r="D28" s="38"/>
      <c r="E28" s="38"/>
      <c r="F28" s="38"/>
      <c r="G28" s="38"/>
      <c r="H28" s="127"/>
      <c r="I28" s="55"/>
    </row>
    <row r="29" spans="1:9">
      <c r="A29" s="92"/>
      <c r="B29" s="38"/>
      <c r="C29" s="38"/>
      <c r="D29" s="38"/>
      <c r="E29" s="38"/>
      <c r="F29" s="38"/>
      <c r="G29" s="38"/>
      <c r="H29" s="127"/>
      <c r="I29" s="55"/>
    </row>
    <row r="30" spans="1:9">
      <c r="A30" s="28"/>
      <c r="B30" s="38"/>
      <c r="C30" s="38"/>
      <c r="D30" s="38"/>
      <c r="E30" s="154"/>
      <c r="F30" s="93"/>
      <c r="G30" s="93"/>
      <c r="H30" s="9"/>
      <c r="I30" s="55"/>
    </row>
    <row r="31" spans="1:9">
      <c r="A31" s="28"/>
      <c r="B31" s="38"/>
      <c r="C31" s="38"/>
      <c r="D31" s="38"/>
      <c r="E31" s="9"/>
      <c r="F31" s="9"/>
      <c r="G31" s="9"/>
      <c r="H31" s="9"/>
      <c r="I31" s="55"/>
    </row>
    <row r="32" spans="1:9">
      <c r="A32" s="28"/>
      <c r="B32" s="38"/>
      <c r="C32" s="38"/>
      <c r="D32" s="38"/>
      <c r="E32" s="9"/>
      <c r="F32" s="9"/>
      <c r="G32" s="9"/>
      <c r="H32" s="9"/>
      <c r="I32" s="55"/>
    </row>
    <row r="33" spans="1:9">
      <c r="A33" s="28"/>
      <c r="B33" s="38"/>
      <c r="C33" s="38"/>
      <c r="D33" s="38"/>
      <c r="E33" s="9"/>
      <c r="F33" s="9"/>
      <c r="G33" s="9"/>
      <c r="H33" s="9"/>
      <c r="I33" s="55"/>
    </row>
    <row r="34" spans="1:9">
      <c r="A34" s="54"/>
      <c r="B34" s="9"/>
      <c r="C34" s="9"/>
      <c r="D34" s="9"/>
      <c r="E34" s="9"/>
      <c r="F34" s="9"/>
      <c r="G34" s="9"/>
      <c r="H34" s="9"/>
      <c r="I34" s="55"/>
    </row>
    <row r="35" spans="1:9">
      <c r="A35" s="94"/>
      <c r="B35" s="38"/>
      <c r="C35" s="38"/>
      <c r="D35" s="38"/>
      <c r="E35" s="9"/>
      <c r="F35" s="9"/>
      <c r="G35" s="9"/>
      <c r="H35" s="9"/>
      <c r="I35" s="55"/>
    </row>
    <row r="36" spans="1:9">
      <c r="A36" s="28"/>
      <c r="B36" s="38"/>
      <c r="C36" s="38"/>
      <c r="D36" s="38"/>
      <c r="E36" s="9"/>
      <c r="F36" s="9"/>
      <c r="G36" s="9"/>
      <c r="H36" s="9"/>
      <c r="I36" s="55"/>
    </row>
    <row r="37" spans="1:9">
      <c r="A37" s="28"/>
      <c r="B37" s="38"/>
      <c r="C37" s="38"/>
      <c r="D37" s="38"/>
      <c r="E37" s="9"/>
      <c r="F37" s="9"/>
      <c r="G37" s="9"/>
      <c r="H37" s="9"/>
      <c r="I37" s="55"/>
    </row>
    <row r="38" spans="1:9">
      <c r="A38" s="28"/>
      <c r="B38" s="38"/>
      <c r="C38" s="38"/>
      <c r="D38" s="38"/>
      <c r="E38" s="9"/>
      <c r="F38" s="9"/>
      <c r="G38" s="9"/>
      <c r="H38" s="9"/>
      <c r="I38" s="55"/>
    </row>
    <row r="39" spans="1:9">
      <c r="A39" s="28"/>
      <c r="B39" s="9"/>
      <c r="C39" s="9"/>
      <c r="D39" s="9"/>
      <c r="E39" s="9"/>
      <c r="F39" s="9"/>
      <c r="G39" s="9"/>
      <c r="H39" s="9"/>
      <c r="I39" s="55"/>
    </row>
    <row r="40" spans="1:9">
      <c r="A40" s="28"/>
      <c r="B40" s="9"/>
      <c r="C40" s="9"/>
      <c r="D40" s="9"/>
      <c r="E40" s="9"/>
      <c r="F40" s="9"/>
      <c r="G40" s="9"/>
      <c r="H40" s="9"/>
      <c r="I40" s="55"/>
    </row>
    <row r="41" spans="1:9">
      <c r="A41" s="28"/>
      <c r="B41" s="9"/>
      <c r="C41" s="9"/>
      <c r="D41" s="9"/>
      <c r="E41" s="9"/>
      <c r="F41" s="9"/>
      <c r="G41" s="9"/>
      <c r="H41" s="9"/>
      <c r="I41" s="55"/>
    </row>
    <row r="42" spans="1:9">
      <c r="A42" s="28"/>
      <c r="B42" s="9"/>
      <c r="C42" s="9"/>
      <c r="D42" s="9"/>
      <c r="E42" s="9"/>
      <c r="F42" s="9"/>
      <c r="G42" s="9"/>
      <c r="H42" s="9"/>
      <c r="I42" s="55"/>
    </row>
    <row r="43" spans="1:9">
      <c r="A43" s="28"/>
      <c r="B43" s="9"/>
      <c r="C43" s="9"/>
      <c r="D43" s="9"/>
      <c r="E43" s="9"/>
      <c r="F43" s="9"/>
      <c r="G43" s="9"/>
      <c r="H43" s="9"/>
      <c r="I43" s="55"/>
    </row>
    <row r="44" spans="1:9">
      <c r="A44" s="28"/>
      <c r="B44" s="154"/>
      <c r="C44" s="38"/>
      <c r="D44" s="38"/>
      <c r="E44" s="38"/>
      <c r="F44" s="38"/>
      <c r="G44" s="38"/>
      <c r="H44" s="9"/>
      <c r="I44" s="55"/>
    </row>
    <row r="45" spans="1:9" ht="14.25">
      <c r="A45" s="54"/>
      <c r="B45" s="95"/>
      <c r="C45" s="96"/>
      <c r="D45" s="97"/>
      <c r="E45" s="98"/>
      <c r="F45" s="98"/>
      <c r="G45" s="97"/>
      <c r="H45" s="9"/>
      <c r="I45" s="55"/>
    </row>
    <row r="46" spans="1:9" ht="15" thickBot="1">
      <c r="A46" s="57"/>
      <c r="B46" s="40"/>
      <c r="C46" s="99"/>
      <c r="D46" s="100"/>
      <c r="E46" s="101"/>
      <c r="F46" s="101"/>
      <c r="G46" s="100"/>
      <c r="H46" s="58"/>
      <c r="I46" s="59"/>
    </row>
    <row r="47" spans="1:9" ht="26.25" customHeight="1">
      <c r="A47" s="268" t="s">
        <v>30</v>
      </c>
      <c r="B47" s="269"/>
      <c r="C47" s="269"/>
      <c r="D47" s="270"/>
      <c r="E47" s="264" t="s">
        <v>28</v>
      </c>
      <c r="F47" s="265"/>
      <c r="G47" s="261" t="s">
        <v>104</v>
      </c>
      <c r="H47" s="262"/>
      <c r="I47" s="263"/>
    </row>
    <row r="48" spans="1:9">
      <c r="A48" s="320" t="s">
        <v>148</v>
      </c>
      <c r="B48" s="252"/>
      <c r="C48" s="252"/>
      <c r="D48" s="253"/>
      <c r="E48" s="250" t="s">
        <v>27</v>
      </c>
      <c r="F48" s="251"/>
      <c r="G48" s="272" t="s">
        <v>25</v>
      </c>
      <c r="H48" s="272"/>
      <c r="I48" s="273"/>
    </row>
    <row r="49" spans="1:9" ht="18.75" customHeight="1">
      <c r="A49" s="321"/>
      <c r="B49" s="254"/>
      <c r="C49" s="254"/>
      <c r="D49" s="255"/>
      <c r="E49" s="250" t="s">
        <v>26</v>
      </c>
      <c r="F49" s="251"/>
      <c r="G49" s="272" t="s">
        <v>22</v>
      </c>
      <c r="H49" s="272"/>
      <c r="I49" s="273"/>
    </row>
    <row r="50" spans="1:9" ht="21.75" customHeight="1" thickBot="1">
      <c r="A50" s="321"/>
      <c r="B50" s="254"/>
      <c r="C50" s="254"/>
      <c r="D50" s="255"/>
      <c r="E50" s="44" t="s">
        <v>29</v>
      </c>
      <c r="F50" s="272" t="s">
        <v>23</v>
      </c>
      <c r="G50" s="272"/>
      <c r="H50" s="314"/>
      <c r="I50" s="315"/>
    </row>
    <row r="51" spans="1:9" ht="24">
      <c r="A51" s="321"/>
      <c r="B51" s="254"/>
      <c r="C51" s="254"/>
      <c r="D51" s="255"/>
      <c r="E51" s="45" t="s">
        <v>24</v>
      </c>
      <c r="F51" s="272" t="s">
        <v>149</v>
      </c>
      <c r="G51" s="316"/>
      <c r="H51" s="129" t="s">
        <v>46</v>
      </c>
      <c r="I51" s="182" t="s">
        <v>140</v>
      </c>
    </row>
    <row r="52" spans="1:9" ht="21.75" customHeight="1" thickBot="1">
      <c r="A52" s="322"/>
      <c r="B52" s="256"/>
      <c r="C52" s="256"/>
      <c r="D52" s="257"/>
      <c r="E52" s="317"/>
      <c r="F52" s="318"/>
      <c r="G52" s="319"/>
      <c r="H52" s="81" t="s">
        <v>95</v>
      </c>
      <c r="I52" s="149">
        <v>1</v>
      </c>
    </row>
    <row r="53" spans="1:9">
      <c r="A53" s="313"/>
      <c r="B53" s="313"/>
      <c r="C53" s="313"/>
      <c r="D53" s="313"/>
      <c r="E53" s="313"/>
      <c r="F53" s="313"/>
      <c r="G53" s="313"/>
      <c r="H53" s="313"/>
      <c r="I53" s="313"/>
    </row>
    <row r="54" spans="1:9">
      <c r="A54" s="156"/>
      <c r="B54" s="156"/>
      <c r="C54" s="156"/>
      <c r="D54" s="156"/>
      <c r="E54" s="156"/>
      <c r="F54" s="156"/>
      <c r="G54" s="156"/>
      <c r="H54" s="156"/>
      <c r="I54" s="156"/>
    </row>
    <row r="55" spans="1:9">
      <c r="A55" s="156"/>
      <c r="B55" s="156"/>
      <c r="C55" s="156"/>
      <c r="D55" s="156"/>
      <c r="E55" s="156"/>
      <c r="F55" s="156"/>
      <c r="G55" s="156"/>
      <c r="H55" s="156"/>
      <c r="I55" s="156"/>
    </row>
    <row r="56" spans="1:9">
      <c r="A56" s="156"/>
      <c r="B56" s="156"/>
      <c r="C56" s="156"/>
      <c r="D56" s="156"/>
      <c r="E56" s="156"/>
      <c r="F56" s="156"/>
      <c r="G56" s="156"/>
      <c r="H56" s="156"/>
      <c r="I56" s="156"/>
    </row>
    <row r="57" spans="1:9" ht="13.5" thickBot="1">
      <c r="A57" s="156"/>
      <c r="B57" s="156"/>
      <c r="C57" s="156"/>
      <c r="D57" s="156"/>
      <c r="E57" s="156"/>
      <c r="F57" s="156"/>
      <c r="G57" s="156"/>
      <c r="H57" s="156"/>
      <c r="I57" s="156"/>
    </row>
    <row r="58" spans="1:9" ht="18">
      <c r="A58" s="233"/>
      <c r="B58" s="229" t="s">
        <v>19</v>
      </c>
      <c r="C58" s="229"/>
      <c r="D58" s="229"/>
      <c r="E58" s="229"/>
      <c r="F58" s="229"/>
      <c r="G58" s="229"/>
      <c r="H58" s="229"/>
      <c r="I58" s="230"/>
    </row>
    <row r="59" spans="1:9" ht="18.75" thickBot="1">
      <c r="A59" s="234"/>
      <c r="B59" s="231" t="s">
        <v>20</v>
      </c>
      <c r="C59" s="231"/>
      <c r="D59" s="231"/>
      <c r="E59" s="231"/>
      <c r="F59" s="231"/>
      <c r="G59" s="231"/>
      <c r="H59" s="231"/>
      <c r="I59" s="232"/>
    </row>
    <row r="60" spans="1:9" ht="13.5" thickBot="1">
      <c r="A60" s="288"/>
      <c r="B60" s="289"/>
      <c r="C60" s="289"/>
      <c r="D60" s="289"/>
      <c r="E60" s="289"/>
      <c r="F60" s="289"/>
      <c r="G60" s="289"/>
      <c r="H60" s="289"/>
      <c r="I60" s="289"/>
    </row>
    <row r="61" spans="1:9" ht="18.75" thickBot="1">
      <c r="A61" s="239" t="s">
        <v>105</v>
      </c>
      <c r="B61" s="241"/>
      <c r="C61" s="181" t="s">
        <v>153</v>
      </c>
      <c r="D61" s="241" t="s">
        <v>141</v>
      </c>
      <c r="E61" s="241"/>
      <c r="F61" s="241"/>
      <c r="G61" s="241"/>
      <c r="H61" s="241"/>
      <c r="I61" s="242"/>
    </row>
    <row r="62" spans="1:9" ht="18.75" thickBot="1">
      <c r="A62" s="301"/>
      <c r="B62" s="301"/>
      <c r="C62" s="301"/>
      <c r="D62" s="301"/>
      <c r="E62" s="301"/>
      <c r="F62" s="301"/>
      <c r="G62" s="301"/>
      <c r="H62" s="301"/>
      <c r="I62" s="301"/>
    </row>
    <row r="63" spans="1:9" ht="15.75" thickBot="1">
      <c r="A63" s="243" t="s">
        <v>91</v>
      </c>
      <c r="B63" s="244"/>
      <c r="C63" s="244"/>
      <c r="D63" s="244"/>
      <c r="E63" s="244"/>
      <c r="F63" s="244"/>
      <c r="G63" s="244"/>
      <c r="H63" s="244"/>
      <c r="I63" s="245"/>
    </row>
    <row r="64" spans="1:9">
      <c r="A64" s="66" t="s">
        <v>47</v>
      </c>
      <c r="B64" s="67" t="s">
        <v>48</v>
      </c>
      <c r="C64" s="67" t="s">
        <v>92</v>
      </c>
      <c r="D64" s="302" t="s">
        <v>93</v>
      </c>
      <c r="E64" s="303"/>
      <c r="F64" s="303"/>
      <c r="G64" s="303"/>
      <c r="H64" s="303"/>
      <c r="I64" s="304"/>
    </row>
    <row r="65" spans="1:9">
      <c r="A65" s="68" t="s">
        <v>49</v>
      </c>
      <c r="B65" s="69" t="s">
        <v>106</v>
      </c>
      <c r="C65" s="151">
        <v>1</v>
      </c>
      <c r="D65" s="305" t="s">
        <v>151</v>
      </c>
      <c r="E65" s="306"/>
      <c r="F65" s="306"/>
      <c r="G65" s="306"/>
      <c r="H65" s="306"/>
      <c r="I65" s="307"/>
    </row>
    <row r="66" spans="1:9" ht="24.75" thickBot="1">
      <c r="A66" s="70" t="s">
        <v>50</v>
      </c>
      <c r="B66" s="71">
        <v>209</v>
      </c>
      <c r="C66" s="72" t="s">
        <v>51</v>
      </c>
      <c r="D66" s="71" t="s">
        <v>152</v>
      </c>
      <c r="E66" s="73" t="s">
        <v>52</v>
      </c>
      <c r="F66" s="71" t="s">
        <v>152</v>
      </c>
      <c r="G66" s="72" t="s">
        <v>53</v>
      </c>
      <c r="H66" s="71">
        <v>4</v>
      </c>
      <c r="I66" s="7"/>
    </row>
    <row r="67" spans="1:9" ht="23.25" thickBot="1">
      <c r="A67" s="120" t="s">
        <v>54</v>
      </c>
      <c r="B67" s="113" t="s">
        <v>55</v>
      </c>
      <c r="C67" s="113" t="s">
        <v>56</v>
      </c>
      <c r="D67" s="119" t="s">
        <v>57</v>
      </c>
      <c r="E67" s="308" t="s">
        <v>58</v>
      </c>
      <c r="F67" s="309"/>
      <c r="G67" s="309"/>
      <c r="H67" s="309"/>
      <c r="I67" s="310"/>
    </row>
    <row r="68" spans="1:9" ht="15.75">
      <c r="A68" s="106" t="s">
        <v>59</v>
      </c>
      <c r="B68" s="117" t="s">
        <v>60</v>
      </c>
      <c r="C68" s="117"/>
      <c r="D68" s="118"/>
      <c r="E68" s="115" t="s">
        <v>61</v>
      </c>
      <c r="F68" s="108" t="s">
        <v>62</v>
      </c>
      <c r="G68" s="116" t="s">
        <v>63</v>
      </c>
      <c r="H68" s="108"/>
      <c r="I68" s="8"/>
    </row>
    <row r="69" spans="1:9" ht="15.75">
      <c r="A69" s="74" t="s">
        <v>64</v>
      </c>
      <c r="B69" s="76" t="s">
        <v>60</v>
      </c>
      <c r="D69" s="75"/>
      <c r="E69" s="211" t="s">
        <v>98</v>
      </c>
      <c r="F69" s="178" t="s">
        <v>100</v>
      </c>
      <c r="G69" s="178" t="s">
        <v>154</v>
      </c>
      <c r="H69" s="151"/>
      <c r="I69" s="5"/>
    </row>
    <row r="70" spans="1:9" ht="13.5" thickBot="1">
      <c r="A70" s="78" t="s">
        <v>65</v>
      </c>
      <c r="B70" s="80" t="s">
        <v>66</v>
      </c>
      <c r="C70" s="79"/>
      <c r="E70" s="212" t="s">
        <v>99</v>
      </c>
      <c r="F70" s="148" t="s">
        <v>99</v>
      </c>
      <c r="G70" s="148" t="s">
        <v>156</v>
      </c>
      <c r="H70" s="104"/>
      <c r="I70" s="7"/>
    </row>
    <row r="71" spans="1:9" ht="23.25" thickBot="1">
      <c r="A71" s="107" t="s">
        <v>67</v>
      </c>
      <c r="B71" s="110" t="s">
        <v>68</v>
      </c>
      <c r="C71" s="111" t="s">
        <v>69</v>
      </c>
      <c r="D71" s="111" t="s">
        <v>70</v>
      </c>
      <c r="E71" s="112" t="s">
        <v>71</v>
      </c>
      <c r="F71" s="113" t="s">
        <v>72</v>
      </c>
      <c r="G71" s="112" t="s">
        <v>73</v>
      </c>
      <c r="H71" s="150"/>
      <c r="I71" s="114" t="s">
        <v>74</v>
      </c>
    </row>
    <row r="72" spans="1:9">
      <c r="A72" s="106" t="s">
        <v>41</v>
      </c>
      <c r="B72" s="136"/>
      <c r="C72" s="136">
        <v>296</v>
      </c>
      <c r="D72" s="136"/>
      <c r="E72" s="136"/>
      <c r="F72" s="136"/>
      <c r="G72" s="105"/>
      <c r="H72" s="109"/>
      <c r="I72" s="213">
        <v>1</v>
      </c>
    </row>
    <row r="73" spans="1:9">
      <c r="A73" s="74" t="s">
        <v>75</v>
      </c>
      <c r="B73" s="178"/>
      <c r="C73" s="178" t="s">
        <v>155</v>
      </c>
      <c r="D73" s="178"/>
      <c r="E73" s="178"/>
      <c r="F73" s="178"/>
      <c r="G73" s="178"/>
      <c r="H73" s="102"/>
      <c r="I73" s="5"/>
    </row>
    <row r="74" spans="1:9" ht="13.5" thickBot="1">
      <c r="A74" s="82" t="s">
        <v>43</v>
      </c>
      <c r="B74" s="148"/>
      <c r="C74" s="148" t="s">
        <v>99</v>
      </c>
      <c r="D74" s="148"/>
      <c r="E74" s="148"/>
      <c r="F74" s="148"/>
      <c r="G74" s="148"/>
      <c r="H74" s="83"/>
      <c r="I74" s="7"/>
    </row>
    <row r="75" spans="1:9" ht="13.5" thickBot="1">
      <c r="A75" s="123" t="s">
        <v>94</v>
      </c>
      <c r="B75" s="112" t="s">
        <v>76</v>
      </c>
      <c r="C75" s="112" t="s">
        <v>77</v>
      </c>
      <c r="D75" s="311" t="s">
        <v>78</v>
      </c>
      <c r="E75" s="312"/>
      <c r="F75" s="112" t="s">
        <v>79</v>
      </c>
      <c r="G75" s="124"/>
      <c r="H75" s="125"/>
      <c r="I75" s="126"/>
    </row>
    <row r="76" spans="1:9">
      <c r="A76" s="121" t="s">
        <v>41</v>
      </c>
      <c r="B76" s="137">
        <v>1</v>
      </c>
      <c r="C76" s="122"/>
      <c r="D76" s="332">
        <v>27</v>
      </c>
      <c r="E76" s="333"/>
      <c r="F76" s="136">
        <v>3</v>
      </c>
      <c r="G76" s="105"/>
      <c r="H76" s="2"/>
      <c r="I76" s="2"/>
    </row>
    <row r="77" spans="1:9">
      <c r="A77" s="84" t="s">
        <v>80</v>
      </c>
      <c r="B77" s="153" t="s">
        <v>124</v>
      </c>
      <c r="C77" s="153"/>
      <c r="D77" s="334"/>
      <c r="E77" s="335"/>
      <c r="F77" s="147" t="s">
        <v>121</v>
      </c>
      <c r="G77" s="47"/>
      <c r="H77" s="1"/>
      <c r="I77" s="1"/>
    </row>
    <row r="78" spans="1:9">
      <c r="A78" s="85" t="s">
        <v>43</v>
      </c>
      <c r="B78" s="86" t="s">
        <v>99</v>
      </c>
      <c r="C78" s="153"/>
      <c r="D78" s="153" t="s">
        <v>81</v>
      </c>
      <c r="E78" s="153" t="s">
        <v>82</v>
      </c>
      <c r="F78" s="147" t="s">
        <v>99</v>
      </c>
      <c r="G78" s="47"/>
      <c r="H78" s="1"/>
      <c r="I78" s="1"/>
    </row>
    <row r="79" spans="1:9" ht="15.75" thickBot="1">
      <c r="A79" s="87"/>
      <c r="B79" s="88"/>
      <c r="C79" s="89"/>
      <c r="D79" s="138" t="s">
        <v>60</v>
      </c>
      <c r="E79" s="89"/>
      <c r="F79" s="90"/>
      <c r="G79" s="90"/>
      <c r="H79" s="103"/>
      <c r="I79" s="103"/>
    </row>
    <row r="80" spans="1:9">
      <c r="A80" s="293" t="s">
        <v>83</v>
      </c>
      <c r="B80" s="12" t="s">
        <v>84</v>
      </c>
      <c r="C80" s="12" t="s">
        <v>85</v>
      </c>
      <c r="D80" s="295" t="s">
        <v>86</v>
      </c>
      <c r="E80" s="12" t="s">
        <v>87</v>
      </c>
      <c r="F80" s="12" t="s">
        <v>88</v>
      </c>
      <c r="G80" s="3"/>
      <c r="H80" s="3"/>
      <c r="I80" s="4"/>
    </row>
    <row r="81" spans="1:9" ht="13.5" thickBot="1">
      <c r="A81" s="294"/>
      <c r="B81" s="135" t="s">
        <v>66</v>
      </c>
      <c r="C81" s="6"/>
      <c r="D81" s="296"/>
      <c r="E81" s="135" t="s">
        <v>66</v>
      </c>
      <c r="F81" s="6"/>
      <c r="G81" s="6"/>
      <c r="H81" s="6"/>
      <c r="I81" s="7"/>
    </row>
    <row r="82" spans="1:9" ht="13.5" thickBot="1">
      <c r="A82" s="297"/>
      <c r="B82" s="297"/>
      <c r="C82" s="297"/>
      <c r="D82" s="297"/>
      <c r="E82" s="297"/>
      <c r="F82" s="297"/>
      <c r="G82" s="297"/>
      <c r="H82" s="297"/>
      <c r="I82" s="297"/>
    </row>
    <row r="83" spans="1:9" ht="13.5" thickBot="1">
      <c r="A83" s="298" t="s">
        <v>89</v>
      </c>
      <c r="B83" s="299"/>
      <c r="C83" s="299"/>
      <c r="D83" s="299"/>
      <c r="E83" s="299"/>
      <c r="F83" s="299"/>
      <c r="G83" s="299"/>
      <c r="H83" s="299"/>
      <c r="I83" s="300"/>
    </row>
    <row r="84" spans="1:9">
      <c r="A84" s="91"/>
      <c r="B84" s="27"/>
      <c r="C84" s="27"/>
      <c r="D84" s="27"/>
      <c r="E84" s="27"/>
      <c r="F84" s="27"/>
      <c r="G84" s="27"/>
      <c r="H84" s="128"/>
      <c r="I84" s="53"/>
    </row>
    <row r="85" spans="1:9">
      <c r="A85" s="92"/>
      <c r="B85" s="38"/>
      <c r="C85" s="38"/>
      <c r="D85" s="38"/>
      <c r="E85" s="38"/>
      <c r="F85" s="38"/>
      <c r="G85" s="38"/>
      <c r="H85" s="127"/>
      <c r="I85" s="55"/>
    </row>
    <row r="86" spans="1:9">
      <c r="A86" s="92"/>
      <c r="B86" s="38"/>
      <c r="C86" s="38"/>
      <c r="D86" s="38"/>
      <c r="E86" s="38"/>
      <c r="F86" s="38"/>
      <c r="G86" s="38"/>
      <c r="H86" s="127"/>
      <c r="I86" s="55"/>
    </row>
    <row r="87" spans="1:9">
      <c r="A87" s="28"/>
      <c r="B87" s="38"/>
      <c r="C87" s="38"/>
      <c r="D87" s="38"/>
      <c r="E87" s="154"/>
      <c r="F87" s="93"/>
      <c r="G87" s="93"/>
      <c r="H87" s="9"/>
      <c r="I87" s="55"/>
    </row>
    <row r="88" spans="1:9">
      <c r="A88" s="28"/>
      <c r="B88" s="38"/>
      <c r="C88" s="38"/>
      <c r="D88" s="38"/>
      <c r="E88" s="9"/>
      <c r="F88" s="9"/>
      <c r="G88" s="9"/>
      <c r="H88" s="9"/>
      <c r="I88" s="55"/>
    </row>
    <row r="89" spans="1:9">
      <c r="E89" s="9"/>
      <c r="F89" s="9"/>
      <c r="G89" s="9"/>
      <c r="H89" s="9"/>
      <c r="I89" s="55"/>
    </row>
    <row r="90" spans="1:9">
      <c r="A90" s="28"/>
      <c r="B90" s="38"/>
      <c r="C90" s="38"/>
      <c r="D90" s="38"/>
      <c r="E90" s="9"/>
      <c r="F90" s="9"/>
      <c r="G90" s="9"/>
      <c r="H90" s="9"/>
      <c r="I90" s="55"/>
    </row>
    <row r="91" spans="1:9">
      <c r="A91" s="54"/>
      <c r="B91" s="9"/>
      <c r="C91" s="9"/>
      <c r="D91" s="9"/>
      <c r="E91" s="9"/>
      <c r="F91" s="9"/>
      <c r="G91" s="9"/>
      <c r="H91" s="9"/>
      <c r="I91" s="55"/>
    </row>
    <row r="92" spans="1:9">
      <c r="A92" s="94"/>
      <c r="B92" s="38"/>
      <c r="C92" s="38"/>
      <c r="D92" s="38"/>
      <c r="E92" s="9"/>
      <c r="F92" s="9"/>
      <c r="G92" s="9"/>
      <c r="H92" s="9"/>
      <c r="I92" s="55"/>
    </row>
    <row r="93" spans="1:9">
      <c r="A93" s="28"/>
      <c r="B93" s="38"/>
      <c r="C93" s="38"/>
      <c r="D93" s="38"/>
      <c r="E93" s="9"/>
      <c r="F93" s="9"/>
      <c r="G93" s="9"/>
      <c r="H93" s="9"/>
      <c r="I93" s="55"/>
    </row>
    <row r="94" spans="1:9">
      <c r="A94" s="28"/>
      <c r="B94" s="38"/>
      <c r="C94" s="38"/>
      <c r="D94" s="38"/>
      <c r="E94" s="9"/>
      <c r="F94" s="9"/>
      <c r="G94" s="9"/>
      <c r="H94" s="9"/>
      <c r="I94" s="55"/>
    </row>
    <row r="95" spans="1:9">
      <c r="A95" s="28"/>
      <c r="B95" s="38"/>
      <c r="C95" s="38"/>
      <c r="D95" s="38"/>
      <c r="E95" s="9"/>
      <c r="F95" s="9"/>
      <c r="G95" s="9"/>
      <c r="H95" s="9"/>
      <c r="I95" s="55"/>
    </row>
    <row r="96" spans="1:9">
      <c r="A96" s="28"/>
      <c r="B96" s="9"/>
      <c r="C96" s="9"/>
      <c r="D96" s="9"/>
      <c r="E96" s="9"/>
      <c r="F96" s="9"/>
      <c r="G96" s="9"/>
      <c r="H96" s="9"/>
      <c r="I96" s="55"/>
    </row>
    <row r="97" spans="1:9">
      <c r="A97" s="28"/>
      <c r="B97" s="9"/>
      <c r="C97" s="9"/>
      <c r="D97" s="9"/>
      <c r="E97" s="9"/>
      <c r="F97" s="9"/>
      <c r="G97" s="9"/>
      <c r="H97" s="9"/>
      <c r="I97" s="55"/>
    </row>
    <row r="98" spans="1:9">
      <c r="A98" s="28"/>
      <c r="B98" s="9"/>
      <c r="C98" s="9"/>
      <c r="D98" s="9"/>
      <c r="E98" s="9"/>
      <c r="F98" s="9"/>
      <c r="G98" s="9"/>
      <c r="H98" s="9"/>
      <c r="I98" s="55"/>
    </row>
    <row r="99" spans="1:9">
      <c r="A99" s="28"/>
      <c r="B99" s="9"/>
      <c r="C99" s="9"/>
      <c r="D99" s="9"/>
      <c r="E99" s="9"/>
      <c r="F99" s="9"/>
      <c r="G99" s="9"/>
      <c r="H99" s="9"/>
      <c r="I99" s="55"/>
    </row>
    <row r="100" spans="1:9">
      <c r="A100" s="28"/>
      <c r="B100" s="9"/>
      <c r="C100" s="9"/>
      <c r="D100" s="9"/>
      <c r="E100" s="9"/>
      <c r="F100" s="9"/>
      <c r="G100" s="9"/>
      <c r="H100" s="9"/>
      <c r="I100" s="55"/>
    </row>
    <row r="101" spans="1:9">
      <c r="A101" s="28"/>
      <c r="B101" s="154"/>
      <c r="C101" s="38"/>
      <c r="D101" s="38"/>
      <c r="E101" s="38"/>
      <c r="F101" s="38"/>
      <c r="G101" s="38"/>
      <c r="H101" s="9"/>
      <c r="I101" s="55"/>
    </row>
    <row r="102" spans="1:9" ht="14.25">
      <c r="A102" s="54"/>
      <c r="B102" s="95"/>
      <c r="C102" s="96"/>
      <c r="D102" s="97"/>
      <c r="E102" s="98"/>
      <c r="F102" s="98"/>
      <c r="G102" s="97"/>
      <c r="H102" s="9"/>
      <c r="I102" s="55"/>
    </row>
    <row r="103" spans="1:9" ht="15" thickBot="1">
      <c r="A103" s="57"/>
      <c r="B103" s="40"/>
      <c r="C103" s="99"/>
      <c r="D103" s="100"/>
      <c r="E103" s="101"/>
      <c r="F103" s="101"/>
      <c r="G103" s="100"/>
      <c r="H103" s="58"/>
      <c r="I103" s="59"/>
    </row>
    <row r="104" spans="1:9" ht="23.25" customHeight="1" thickBot="1">
      <c r="A104" s="326" t="s">
        <v>30</v>
      </c>
      <c r="B104" s="327"/>
      <c r="C104" s="327"/>
      <c r="D104" s="328"/>
      <c r="E104" s="264" t="s">
        <v>28</v>
      </c>
      <c r="F104" s="265"/>
      <c r="G104" s="261" t="s">
        <v>104</v>
      </c>
      <c r="H104" s="262"/>
      <c r="I104" s="263"/>
    </row>
    <row r="105" spans="1:9">
      <c r="A105" s="329" t="s">
        <v>122</v>
      </c>
      <c r="B105" s="330"/>
      <c r="C105" s="330"/>
      <c r="D105" s="331"/>
      <c r="E105" s="250" t="s">
        <v>27</v>
      </c>
      <c r="F105" s="251"/>
      <c r="G105" s="272" t="s">
        <v>25</v>
      </c>
      <c r="H105" s="272"/>
      <c r="I105" s="273"/>
    </row>
    <row r="106" spans="1:9" ht="12.75" customHeight="1">
      <c r="A106" s="321"/>
      <c r="B106" s="254"/>
      <c r="C106" s="254"/>
      <c r="D106" s="255"/>
      <c r="E106" s="250" t="s">
        <v>26</v>
      </c>
      <c r="F106" s="251"/>
      <c r="G106" s="272" t="s">
        <v>22</v>
      </c>
      <c r="H106" s="272"/>
      <c r="I106" s="273"/>
    </row>
    <row r="107" spans="1:9" ht="13.5" thickBot="1">
      <c r="A107" s="321"/>
      <c r="B107" s="254"/>
      <c r="C107" s="254"/>
      <c r="D107" s="255"/>
      <c r="E107" s="44" t="s">
        <v>29</v>
      </c>
      <c r="F107" s="272" t="s">
        <v>23</v>
      </c>
      <c r="G107" s="272"/>
      <c r="H107" s="314"/>
      <c r="I107" s="315"/>
    </row>
    <row r="108" spans="1:9" ht="24">
      <c r="A108" s="321"/>
      <c r="B108" s="254"/>
      <c r="C108" s="254"/>
      <c r="D108" s="255"/>
      <c r="E108" s="45" t="s">
        <v>24</v>
      </c>
      <c r="F108" s="272" t="s">
        <v>149</v>
      </c>
      <c r="G108" s="316"/>
      <c r="H108" s="129" t="s">
        <v>46</v>
      </c>
      <c r="I108" s="182" t="s">
        <v>157</v>
      </c>
    </row>
    <row r="109" spans="1:9" ht="13.5" thickBot="1">
      <c r="A109" s="322"/>
      <c r="B109" s="256"/>
      <c r="C109" s="256"/>
      <c r="D109" s="257"/>
      <c r="E109" s="318"/>
      <c r="F109" s="318"/>
      <c r="G109" s="319"/>
      <c r="H109" s="81" t="s">
        <v>95</v>
      </c>
      <c r="I109" s="149">
        <v>3</v>
      </c>
    </row>
    <row r="110" spans="1:9">
      <c r="A110" s="156"/>
      <c r="B110" s="156"/>
      <c r="C110" s="156"/>
      <c r="D110" s="156"/>
      <c r="E110" s="156"/>
      <c r="F110" s="156"/>
      <c r="G110" s="156"/>
      <c r="H110" s="156"/>
      <c r="I110" s="156"/>
    </row>
    <row r="111" spans="1:9">
      <c r="A111" s="156"/>
      <c r="B111" s="156"/>
      <c r="C111" s="156"/>
      <c r="D111" s="156"/>
      <c r="E111" s="156"/>
      <c r="F111" s="156"/>
      <c r="G111" s="156"/>
      <c r="H111" s="156"/>
      <c r="I111" s="156"/>
    </row>
    <row r="112" spans="1:9">
      <c r="A112" s="156"/>
      <c r="B112" s="156"/>
      <c r="C112" s="156"/>
      <c r="D112" s="156"/>
      <c r="E112" s="156"/>
      <c r="F112" s="156"/>
      <c r="G112" s="156"/>
      <c r="H112" s="156"/>
      <c r="I112" s="156"/>
    </row>
    <row r="113" spans="1:9">
      <c r="A113" s="156"/>
      <c r="B113" s="156"/>
      <c r="C113" s="156"/>
      <c r="D113" s="156"/>
      <c r="E113" s="156"/>
      <c r="F113" s="156"/>
      <c r="G113" s="156"/>
      <c r="H113" s="156"/>
      <c r="I113" s="156"/>
    </row>
    <row r="114" spans="1:9">
      <c r="A114" s="156"/>
      <c r="B114" s="156"/>
      <c r="C114" s="156"/>
      <c r="D114" s="156"/>
      <c r="E114" s="156"/>
      <c r="F114" s="156"/>
      <c r="G114" s="156"/>
      <c r="H114" s="156"/>
      <c r="I114" s="156"/>
    </row>
    <row r="115" spans="1:9">
      <c r="A115" s="156"/>
      <c r="B115" s="156"/>
      <c r="C115" s="156"/>
      <c r="D115" s="156"/>
      <c r="E115" s="156"/>
      <c r="F115" s="156"/>
      <c r="G115" s="156"/>
      <c r="H115" s="156"/>
      <c r="I115" s="156"/>
    </row>
    <row r="116" spans="1:9">
      <c r="A116" s="156"/>
      <c r="B116" s="156"/>
      <c r="C116" s="156"/>
      <c r="D116" s="156"/>
      <c r="E116" s="156"/>
      <c r="F116" s="156"/>
      <c r="G116" s="156"/>
      <c r="H116" s="156"/>
      <c r="I116" s="156"/>
    </row>
    <row r="117" spans="1:9" ht="13.5" thickBot="1">
      <c r="A117" s="156"/>
      <c r="B117" s="156"/>
      <c r="C117" s="156"/>
      <c r="D117" s="156"/>
      <c r="E117" s="156"/>
      <c r="F117" s="156"/>
      <c r="G117" s="156"/>
      <c r="H117" s="156"/>
      <c r="I117" s="156"/>
    </row>
    <row r="118" spans="1:9" ht="18">
      <c r="A118" s="233"/>
      <c r="B118" s="229" t="s">
        <v>19</v>
      </c>
      <c r="C118" s="229"/>
      <c r="D118" s="229"/>
      <c r="E118" s="229"/>
      <c r="F118" s="229"/>
      <c r="G118" s="229"/>
      <c r="H118" s="229"/>
      <c r="I118" s="230"/>
    </row>
    <row r="119" spans="1:9" ht="18.75" thickBot="1">
      <c r="A119" s="234"/>
      <c r="B119" s="231" t="s">
        <v>20</v>
      </c>
      <c r="C119" s="231"/>
      <c r="D119" s="231"/>
      <c r="E119" s="231"/>
      <c r="F119" s="231"/>
      <c r="G119" s="231"/>
      <c r="H119" s="231"/>
      <c r="I119" s="232"/>
    </row>
    <row r="120" spans="1:9" ht="13.5" thickBot="1">
      <c r="A120" s="288"/>
      <c r="B120" s="289"/>
      <c r="C120" s="289"/>
      <c r="D120" s="289"/>
      <c r="E120" s="289"/>
      <c r="F120" s="289"/>
      <c r="G120" s="289"/>
      <c r="H120" s="289"/>
      <c r="I120" s="289"/>
    </row>
    <row r="121" spans="1:9" ht="18.75" thickBot="1">
      <c r="A121" s="239" t="s">
        <v>105</v>
      </c>
      <c r="B121" s="241"/>
      <c r="C121" s="181" t="s">
        <v>157</v>
      </c>
      <c r="D121" s="241" t="s">
        <v>141</v>
      </c>
      <c r="E121" s="241"/>
      <c r="F121" s="241"/>
      <c r="G121" s="241"/>
      <c r="H121" s="241"/>
      <c r="I121" s="242"/>
    </row>
    <row r="122" spans="1:9" ht="18.75" thickBot="1">
      <c r="A122" s="301"/>
      <c r="B122" s="301"/>
      <c r="C122" s="301"/>
      <c r="D122" s="301"/>
      <c r="E122" s="301"/>
      <c r="F122" s="301"/>
      <c r="G122" s="301"/>
      <c r="H122" s="301"/>
      <c r="I122" s="301"/>
    </row>
    <row r="123" spans="1:9" ht="15.75" thickBot="1">
      <c r="A123" s="243" t="s">
        <v>91</v>
      </c>
      <c r="B123" s="244"/>
      <c r="C123" s="244"/>
      <c r="D123" s="244"/>
      <c r="E123" s="244"/>
      <c r="F123" s="244"/>
      <c r="G123" s="244"/>
      <c r="H123" s="244"/>
      <c r="I123" s="245"/>
    </row>
    <row r="124" spans="1:9">
      <c r="A124" s="66" t="s">
        <v>47</v>
      </c>
      <c r="B124" s="67" t="s">
        <v>48</v>
      </c>
      <c r="C124" s="67" t="s">
        <v>92</v>
      </c>
      <c r="D124" s="302" t="s">
        <v>93</v>
      </c>
      <c r="E124" s="303"/>
      <c r="F124" s="303"/>
      <c r="G124" s="303"/>
      <c r="H124" s="303"/>
      <c r="I124" s="304"/>
    </row>
    <row r="125" spans="1:9">
      <c r="A125" s="68" t="s">
        <v>49</v>
      </c>
      <c r="B125" s="69" t="s">
        <v>106</v>
      </c>
      <c r="C125" s="151">
        <v>1</v>
      </c>
      <c r="D125" s="305" t="s">
        <v>160</v>
      </c>
      <c r="E125" s="306"/>
      <c r="F125" s="306"/>
      <c r="G125" s="306"/>
      <c r="H125" s="306"/>
      <c r="I125" s="307"/>
    </row>
    <row r="126" spans="1:9" ht="24.75" thickBot="1">
      <c r="A126" s="70" t="s">
        <v>50</v>
      </c>
      <c r="B126" s="71">
        <v>48.6</v>
      </c>
      <c r="C126" s="72" t="s">
        <v>51</v>
      </c>
      <c r="D126" s="71" t="s">
        <v>152</v>
      </c>
      <c r="E126" s="73" t="s">
        <v>52</v>
      </c>
      <c r="F126" s="71" t="s">
        <v>143</v>
      </c>
      <c r="G126" s="72" t="s">
        <v>53</v>
      </c>
      <c r="H126" s="71">
        <v>4</v>
      </c>
      <c r="I126" s="7"/>
    </row>
    <row r="127" spans="1:9" ht="23.25" thickBot="1">
      <c r="A127" s="120" t="s">
        <v>54</v>
      </c>
      <c r="B127" s="113" t="s">
        <v>55</v>
      </c>
      <c r="C127" s="113" t="s">
        <v>56</v>
      </c>
      <c r="D127" s="119" t="s">
        <v>57</v>
      </c>
      <c r="E127" s="308" t="s">
        <v>58</v>
      </c>
      <c r="F127" s="309"/>
      <c r="G127" s="309"/>
      <c r="H127" s="309"/>
      <c r="I127" s="310"/>
    </row>
    <row r="128" spans="1:9" ht="15.75">
      <c r="A128" s="106" t="s">
        <v>59</v>
      </c>
      <c r="B128" s="117" t="s">
        <v>60</v>
      </c>
      <c r="C128" s="117"/>
      <c r="D128" s="118"/>
      <c r="E128" s="115" t="s">
        <v>61</v>
      </c>
      <c r="F128" s="108" t="s">
        <v>62</v>
      </c>
      <c r="G128" s="116" t="s">
        <v>63</v>
      </c>
      <c r="H128" s="108"/>
      <c r="I128" s="8"/>
    </row>
    <row r="129" spans="1:9" ht="15.75">
      <c r="A129" s="74" t="s">
        <v>64</v>
      </c>
      <c r="B129" s="76" t="s">
        <v>60</v>
      </c>
      <c r="D129" s="75"/>
      <c r="E129" s="211" t="s">
        <v>98</v>
      </c>
      <c r="F129" s="178" t="s">
        <v>158</v>
      </c>
      <c r="G129" s="178" t="s">
        <v>154</v>
      </c>
      <c r="H129" s="151"/>
      <c r="I129" s="5"/>
    </row>
    <row r="130" spans="1:9" ht="13.5" thickBot="1">
      <c r="A130" s="78" t="s">
        <v>65</v>
      </c>
      <c r="B130" s="80" t="s">
        <v>66</v>
      </c>
      <c r="C130" s="79"/>
      <c r="E130" s="212" t="s">
        <v>99</v>
      </c>
      <c r="F130" s="148" t="s">
        <v>99</v>
      </c>
      <c r="G130" s="148" t="s">
        <v>99</v>
      </c>
      <c r="H130" s="104"/>
      <c r="I130" s="7"/>
    </row>
    <row r="131" spans="1:9" ht="23.25" thickBot="1">
      <c r="A131" s="107" t="s">
        <v>67</v>
      </c>
      <c r="B131" s="216" t="s">
        <v>68</v>
      </c>
      <c r="C131" s="215" t="s">
        <v>69</v>
      </c>
      <c r="D131" s="111" t="s">
        <v>70</v>
      </c>
      <c r="E131" s="112" t="s">
        <v>71</v>
      </c>
      <c r="F131" s="113" t="s">
        <v>72</v>
      </c>
      <c r="G131" s="112" t="s">
        <v>73</v>
      </c>
      <c r="H131" s="150"/>
      <c r="I131" s="114" t="s">
        <v>74</v>
      </c>
    </row>
    <row r="132" spans="1:9">
      <c r="A132" s="106" t="s">
        <v>41</v>
      </c>
      <c r="B132" s="2"/>
      <c r="C132" s="136">
        <v>6</v>
      </c>
      <c r="D132" s="136"/>
      <c r="E132" s="136">
        <v>2</v>
      </c>
      <c r="F132" s="136"/>
      <c r="G132" s="105"/>
      <c r="H132" s="109"/>
      <c r="I132" s="8">
        <v>1</v>
      </c>
    </row>
    <row r="133" spans="1:9">
      <c r="A133" s="74" t="s">
        <v>75</v>
      </c>
      <c r="B133" s="1"/>
      <c r="C133" s="178" t="s">
        <v>102</v>
      </c>
      <c r="D133" s="178"/>
      <c r="E133" s="178" t="s">
        <v>124</v>
      </c>
      <c r="F133" s="178"/>
      <c r="G133" s="178"/>
      <c r="H133" s="102"/>
      <c r="I133" s="5"/>
    </row>
    <row r="134" spans="1:9" ht="13.5" thickBot="1">
      <c r="A134" s="82" t="s">
        <v>43</v>
      </c>
      <c r="B134" s="1"/>
      <c r="C134" s="148" t="s">
        <v>99</v>
      </c>
      <c r="D134" s="148"/>
      <c r="E134" s="148" t="s">
        <v>99</v>
      </c>
      <c r="F134" s="148"/>
      <c r="G134" s="148"/>
      <c r="H134" s="83"/>
      <c r="I134" s="7"/>
    </row>
    <row r="135" spans="1:9" ht="13.5" thickBot="1">
      <c r="A135" s="123" t="s">
        <v>94</v>
      </c>
      <c r="B135" s="214" t="s">
        <v>76</v>
      </c>
      <c r="C135" s="112" t="s">
        <v>77</v>
      </c>
      <c r="D135" s="311" t="s">
        <v>78</v>
      </c>
      <c r="E135" s="312"/>
      <c r="F135" s="112" t="s">
        <v>79</v>
      </c>
      <c r="G135" s="124"/>
      <c r="H135" s="125"/>
      <c r="I135" s="126"/>
    </row>
    <row r="136" spans="1:9">
      <c r="A136" s="121" t="s">
        <v>41</v>
      </c>
      <c r="B136" s="136">
        <v>2</v>
      </c>
      <c r="C136" s="136">
        <v>4</v>
      </c>
      <c r="D136" s="323">
        <v>6</v>
      </c>
      <c r="E136" s="324"/>
      <c r="F136" s="136">
        <v>7</v>
      </c>
      <c r="G136" s="105"/>
      <c r="H136" s="2"/>
      <c r="I136" s="2"/>
    </row>
    <row r="137" spans="1:9">
      <c r="A137" s="84" t="s">
        <v>80</v>
      </c>
      <c r="B137" s="178" t="s">
        <v>124</v>
      </c>
      <c r="C137" s="178" t="s">
        <v>125</v>
      </c>
      <c r="D137" s="316"/>
      <c r="E137" s="325"/>
      <c r="F137" s="178" t="s">
        <v>121</v>
      </c>
      <c r="G137" s="47"/>
      <c r="H137" s="1"/>
      <c r="I137" s="1"/>
    </row>
    <row r="138" spans="1:9">
      <c r="A138" s="85" t="s">
        <v>43</v>
      </c>
      <c r="B138" s="139" t="s">
        <v>99</v>
      </c>
      <c r="C138" s="178" t="s">
        <v>123</v>
      </c>
      <c r="D138" s="153" t="s">
        <v>81</v>
      </c>
      <c r="E138" s="153" t="s">
        <v>82</v>
      </c>
      <c r="F138" s="178" t="s">
        <v>99</v>
      </c>
      <c r="G138" s="47"/>
      <c r="H138" s="1"/>
      <c r="I138" s="1"/>
    </row>
    <row r="139" spans="1:9" ht="15.75" thickBot="1">
      <c r="A139" s="87"/>
      <c r="B139" s="88"/>
      <c r="C139" s="89"/>
      <c r="D139" s="138" t="s">
        <v>60</v>
      </c>
      <c r="E139" s="89"/>
      <c r="F139" s="90"/>
      <c r="G139" s="90"/>
      <c r="H139" s="103"/>
      <c r="I139" s="103"/>
    </row>
    <row r="140" spans="1:9">
      <c r="A140" s="293" t="s">
        <v>83</v>
      </c>
      <c r="B140" s="12" t="s">
        <v>84</v>
      </c>
      <c r="C140" s="12" t="s">
        <v>85</v>
      </c>
      <c r="D140" s="295" t="s">
        <v>86</v>
      </c>
      <c r="E140" s="12" t="s">
        <v>87</v>
      </c>
      <c r="F140" s="12" t="s">
        <v>88</v>
      </c>
      <c r="G140" s="3"/>
      <c r="H140" s="3"/>
      <c r="I140" s="4"/>
    </row>
    <row r="141" spans="1:9" ht="13.5" thickBot="1">
      <c r="A141" s="294"/>
      <c r="B141" s="135"/>
      <c r="C141" s="217" t="s">
        <v>60</v>
      </c>
      <c r="D141" s="296"/>
      <c r="E141" s="135" t="s">
        <v>66</v>
      </c>
      <c r="F141" s="6"/>
      <c r="G141" s="6"/>
      <c r="H141" s="6"/>
      <c r="I141" s="7"/>
    </row>
    <row r="142" spans="1:9" ht="13.5" thickBot="1">
      <c r="A142" s="297"/>
      <c r="B142" s="297"/>
      <c r="C142" s="297"/>
      <c r="D142" s="297"/>
      <c r="E142" s="297"/>
      <c r="F142" s="297"/>
      <c r="G142" s="297"/>
      <c r="H142" s="297"/>
      <c r="I142" s="297"/>
    </row>
    <row r="143" spans="1:9" ht="13.5" thickBot="1">
      <c r="A143" s="298" t="s">
        <v>89</v>
      </c>
      <c r="B143" s="299"/>
      <c r="C143" s="299"/>
      <c r="D143" s="299"/>
      <c r="E143" s="299"/>
      <c r="F143" s="299"/>
      <c r="G143" s="299"/>
      <c r="H143" s="299"/>
      <c r="I143" s="300"/>
    </row>
    <row r="144" spans="1:9">
      <c r="A144" s="91"/>
      <c r="B144" s="27"/>
      <c r="C144" s="27"/>
      <c r="D144" s="27"/>
      <c r="E144" s="27"/>
      <c r="F144" s="27"/>
      <c r="G144" s="27"/>
      <c r="H144" s="128"/>
      <c r="I144" s="53"/>
    </row>
    <row r="145" spans="1:9">
      <c r="A145" s="92"/>
      <c r="B145" s="38"/>
      <c r="C145" s="38"/>
      <c r="D145" s="38"/>
      <c r="E145" s="38"/>
      <c r="F145" s="38"/>
      <c r="G145" s="38"/>
      <c r="H145" s="127"/>
      <c r="I145" s="55"/>
    </row>
    <row r="146" spans="1:9">
      <c r="A146" s="92"/>
      <c r="B146" s="38"/>
      <c r="C146" s="38"/>
      <c r="D146" s="38"/>
      <c r="E146" s="38"/>
      <c r="F146" s="38"/>
      <c r="G146" s="38"/>
      <c r="H146" s="127"/>
      <c r="I146" s="55"/>
    </row>
    <row r="147" spans="1:9">
      <c r="A147" s="28"/>
      <c r="B147" s="38"/>
      <c r="C147" s="38"/>
      <c r="D147" s="38"/>
      <c r="E147" s="154"/>
      <c r="F147" s="93"/>
      <c r="G147" s="93"/>
      <c r="H147" s="9"/>
      <c r="I147" s="55"/>
    </row>
    <row r="148" spans="1:9">
      <c r="A148" s="28"/>
      <c r="B148" s="38"/>
      <c r="C148" s="38"/>
      <c r="D148" s="38"/>
      <c r="E148" s="9"/>
      <c r="F148" s="9"/>
      <c r="G148" s="9"/>
      <c r="H148" s="9"/>
      <c r="I148" s="55"/>
    </row>
    <row r="149" spans="1:9">
      <c r="A149" s="28"/>
      <c r="B149" s="38"/>
      <c r="C149" s="38"/>
      <c r="D149" s="38"/>
      <c r="E149" s="9"/>
      <c r="F149" s="9"/>
      <c r="G149" s="9"/>
      <c r="H149" s="9"/>
      <c r="I149" s="55"/>
    </row>
    <row r="150" spans="1:9">
      <c r="A150" s="28"/>
      <c r="B150" s="38"/>
      <c r="C150" s="38"/>
      <c r="D150" s="38"/>
      <c r="E150" s="9"/>
      <c r="F150" s="9"/>
      <c r="G150" s="9"/>
      <c r="H150" s="9"/>
      <c r="I150" s="55"/>
    </row>
    <row r="151" spans="1:9">
      <c r="A151" s="54"/>
      <c r="B151" s="9"/>
      <c r="C151" s="9"/>
      <c r="D151" s="9"/>
      <c r="E151" s="9"/>
      <c r="F151" s="9"/>
      <c r="G151" s="9"/>
      <c r="H151" s="9"/>
      <c r="I151" s="55"/>
    </row>
    <row r="152" spans="1:9">
      <c r="A152" s="94"/>
      <c r="B152" s="38"/>
      <c r="C152" s="38"/>
      <c r="D152" s="38"/>
      <c r="E152" s="9"/>
      <c r="F152" s="9"/>
      <c r="G152" s="9"/>
      <c r="H152" s="9"/>
      <c r="I152" s="55"/>
    </row>
    <row r="153" spans="1:9">
      <c r="A153" s="28"/>
      <c r="B153" s="38"/>
      <c r="C153" s="38"/>
      <c r="D153" s="38"/>
      <c r="E153" s="9"/>
      <c r="F153" s="9"/>
      <c r="G153" s="9"/>
      <c r="H153" s="9"/>
      <c r="I153" s="55"/>
    </row>
    <row r="154" spans="1:9">
      <c r="A154" s="28"/>
      <c r="B154" s="38"/>
      <c r="C154" s="38"/>
      <c r="D154" s="38"/>
      <c r="E154" s="9"/>
      <c r="F154" s="9"/>
      <c r="G154" s="9"/>
      <c r="H154" s="9"/>
      <c r="I154" s="55"/>
    </row>
    <row r="155" spans="1:9">
      <c r="A155" s="28"/>
      <c r="B155" s="38"/>
      <c r="C155" s="38"/>
      <c r="D155" s="38"/>
      <c r="E155" s="9"/>
      <c r="F155" s="9"/>
      <c r="G155" s="9"/>
      <c r="H155" s="9"/>
      <c r="I155" s="55"/>
    </row>
    <row r="156" spans="1:9">
      <c r="A156" s="28"/>
      <c r="B156" s="9"/>
      <c r="C156" s="9"/>
      <c r="D156" s="9"/>
      <c r="E156" s="9"/>
      <c r="F156" s="9"/>
      <c r="G156" s="9"/>
      <c r="H156" s="9"/>
      <c r="I156" s="55"/>
    </row>
    <row r="157" spans="1:9">
      <c r="A157" s="28"/>
      <c r="B157" s="9"/>
      <c r="C157" s="9"/>
      <c r="D157" s="9"/>
      <c r="E157" s="9"/>
      <c r="F157" s="9"/>
      <c r="G157" s="9"/>
      <c r="H157" s="9"/>
      <c r="I157" s="55"/>
    </row>
    <row r="158" spans="1:9">
      <c r="A158" s="28"/>
      <c r="B158" s="9"/>
      <c r="C158" s="9"/>
      <c r="D158" s="9"/>
      <c r="E158" s="9"/>
      <c r="F158" s="9"/>
      <c r="G158" s="9"/>
      <c r="H158" s="9"/>
      <c r="I158" s="55"/>
    </row>
    <row r="159" spans="1:9">
      <c r="A159" s="28"/>
      <c r="B159" s="9"/>
      <c r="C159" s="9"/>
      <c r="D159" s="9"/>
      <c r="E159" s="9"/>
      <c r="F159" s="9"/>
      <c r="G159" s="9"/>
      <c r="H159" s="9"/>
      <c r="I159" s="55"/>
    </row>
    <row r="160" spans="1:9">
      <c r="A160" s="28"/>
      <c r="B160" s="9"/>
      <c r="C160" s="9"/>
      <c r="D160" s="9"/>
      <c r="E160" s="9"/>
      <c r="F160" s="9"/>
      <c r="G160" s="9"/>
      <c r="H160" s="9"/>
      <c r="I160" s="55"/>
    </row>
    <row r="161" spans="1:9">
      <c r="A161" s="28"/>
      <c r="B161" s="154"/>
      <c r="C161" s="38"/>
      <c r="D161" s="38"/>
      <c r="E161" s="38"/>
      <c r="F161" s="38"/>
      <c r="G161" s="38"/>
      <c r="H161" s="9"/>
      <c r="I161" s="55"/>
    </row>
    <row r="162" spans="1:9" ht="14.25">
      <c r="A162" s="54"/>
      <c r="B162" s="95"/>
      <c r="C162" s="96"/>
      <c r="D162" s="97"/>
      <c r="E162" s="98"/>
      <c r="F162" s="98"/>
      <c r="G162" s="97"/>
      <c r="H162" s="9"/>
      <c r="I162" s="55"/>
    </row>
    <row r="163" spans="1:9" ht="15" thickBot="1">
      <c r="A163" s="57"/>
      <c r="B163" s="40"/>
      <c r="C163" s="99"/>
      <c r="D163" s="100"/>
      <c r="E163" s="101"/>
      <c r="F163" s="101"/>
      <c r="G163" s="100"/>
      <c r="H163" s="58"/>
      <c r="I163" s="59"/>
    </row>
    <row r="164" spans="1:9" ht="24" customHeight="1">
      <c r="A164" s="268" t="s">
        <v>30</v>
      </c>
      <c r="B164" s="269"/>
      <c r="C164" s="269"/>
      <c r="D164" s="270"/>
      <c r="E164" s="264" t="s">
        <v>28</v>
      </c>
      <c r="F164" s="265"/>
      <c r="G164" s="261" t="s">
        <v>104</v>
      </c>
      <c r="H164" s="262"/>
      <c r="I164" s="263"/>
    </row>
    <row r="165" spans="1:9">
      <c r="A165" s="320" t="s">
        <v>122</v>
      </c>
      <c r="B165" s="252"/>
      <c r="C165" s="252"/>
      <c r="D165" s="253"/>
      <c r="E165" s="250" t="s">
        <v>27</v>
      </c>
      <c r="F165" s="251"/>
      <c r="G165" s="272" t="s">
        <v>25</v>
      </c>
      <c r="H165" s="272"/>
      <c r="I165" s="273"/>
    </row>
    <row r="166" spans="1:9">
      <c r="A166" s="321"/>
      <c r="B166" s="254"/>
      <c r="C166" s="254"/>
      <c r="D166" s="255"/>
      <c r="E166" s="250" t="s">
        <v>26</v>
      </c>
      <c r="F166" s="251"/>
      <c r="G166" s="272" t="s">
        <v>22</v>
      </c>
      <c r="H166" s="272"/>
      <c r="I166" s="273"/>
    </row>
    <row r="167" spans="1:9" ht="13.5" thickBot="1">
      <c r="A167" s="321"/>
      <c r="B167" s="254"/>
      <c r="C167" s="254"/>
      <c r="D167" s="255"/>
      <c r="E167" s="44" t="s">
        <v>29</v>
      </c>
      <c r="F167" s="272" t="s">
        <v>23</v>
      </c>
      <c r="G167" s="272"/>
      <c r="H167" s="314"/>
      <c r="I167" s="315"/>
    </row>
    <row r="168" spans="1:9" ht="24">
      <c r="A168" s="321"/>
      <c r="B168" s="254"/>
      <c r="C168" s="254"/>
      <c r="D168" s="255"/>
      <c r="E168" s="45" t="s">
        <v>24</v>
      </c>
      <c r="F168" s="272" t="s">
        <v>149</v>
      </c>
      <c r="G168" s="316"/>
      <c r="H168" s="129" t="s">
        <v>46</v>
      </c>
      <c r="I168" s="182" t="s">
        <v>157</v>
      </c>
    </row>
    <row r="169" spans="1:9" ht="13.5" thickBot="1">
      <c r="A169" s="322"/>
      <c r="B169" s="256"/>
      <c r="C169" s="256"/>
      <c r="D169" s="257"/>
      <c r="E169" s="317"/>
      <c r="F169" s="318"/>
      <c r="G169" s="319"/>
      <c r="H169" s="81" t="s">
        <v>95</v>
      </c>
      <c r="I169" s="149">
        <v>3</v>
      </c>
    </row>
    <row r="170" spans="1:9">
      <c r="A170" s="156"/>
      <c r="B170" s="156"/>
      <c r="C170" s="156"/>
      <c r="D170" s="156"/>
      <c r="E170" s="156"/>
      <c r="F170" s="156"/>
      <c r="G170" s="156"/>
      <c r="H170" s="156"/>
      <c r="I170" s="156"/>
    </row>
    <row r="171" spans="1:9">
      <c r="A171" s="156"/>
      <c r="B171" s="156"/>
      <c r="C171" s="156"/>
      <c r="D171" s="156"/>
      <c r="E171" s="156"/>
      <c r="F171" s="156"/>
      <c r="G171" s="156"/>
      <c r="H171" s="156"/>
      <c r="I171" s="156"/>
    </row>
    <row r="172" spans="1:9">
      <c r="A172" s="156"/>
      <c r="B172" s="156"/>
      <c r="C172" s="156"/>
      <c r="D172" s="156"/>
      <c r="E172" s="156"/>
      <c r="F172" s="156"/>
      <c r="G172" s="156"/>
      <c r="H172" s="156"/>
      <c r="I172" s="156"/>
    </row>
    <row r="173" spans="1:9">
      <c r="A173" s="156"/>
      <c r="B173" s="156"/>
      <c r="C173" s="156"/>
      <c r="D173" s="156"/>
      <c r="E173" s="156"/>
      <c r="F173" s="156"/>
      <c r="G173" s="156"/>
      <c r="H173" s="156"/>
      <c r="I173" s="156"/>
    </row>
    <row r="174" spans="1:9">
      <c r="A174" s="156"/>
      <c r="B174" s="156"/>
      <c r="C174" s="156"/>
      <c r="D174" s="156"/>
      <c r="E174" s="156"/>
      <c r="F174" s="156"/>
      <c r="G174" s="156"/>
      <c r="H174" s="156"/>
      <c r="I174" s="156"/>
    </row>
    <row r="175" spans="1:9" ht="13.5" thickBot="1">
      <c r="A175" s="156"/>
      <c r="B175" s="156"/>
      <c r="C175" s="156"/>
      <c r="D175" s="156"/>
      <c r="E175" s="156"/>
      <c r="F175" s="156"/>
      <c r="G175" s="156"/>
      <c r="H175" s="156"/>
      <c r="I175" s="156"/>
    </row>
    <row r="176" spans="1:9" ht="18">
      <c r="A176" s="233"/>
      <c r="B176" s="229" t="s">
        <v>19</v>
      </c>
      <c r="C176" s="229"/>
      <c r="D176" s="229"/>
      <c r="E176" s="229"/>
      <c r="F176" s="229"/>
      <c r="G176" s="229"/>
      <c r="H176" s="229"/>
      <c r="I176" s="230"/>
    </row>
    <row r="177" spans="1:9" ht="18.75" thickBot="1">
      <c r="A177" s="234"/>
      <c r="B177" s="231" t="s">
        <v>20</v>
      </c>
      <c r="C177" s="231"/>
      <c r="D177" s="231"/>
      <c r="E177" s="231"/>
      <c r="F177" s="231"/>
      <c r="G177" s="231"/>
      <c r="H177" s="231"/>
      <c r="I177" s="232"/>
    </row>
    <row r="178" spans="1:9" ht="13.5" thickBot="1">
      <c r="A178" s="288"/>
      <c r="B178" s="289"/>
      <c r="C178" s="289"/>
      <c r="D178" s="289"/>
      <c r="E178" s="289"/>
      <c r="F178" s="289"/>
      <c r="G178" s="289"/>
      <c r="H178" s="289"/>
      <c r="I178" s="289"/>
    </row>
    <row r="179" spans="1:9" ht="18.75" thickBot="1">
      <c r="A179" s="239" t="s">
        <v>105</v>
      </c>
      <c r="B179" s="241"/>
      <c r="C179" s="181" t="s">
        <v>159</v>
      </c>
      <c r="D179" s="241" t="s">
        <v>141</v>
      </c>
      <c r="E179" s="241"/>
      <c r="F179" s="241"/>
      <c r="G179" s="241"/>
      <c r="H179" s="241"/>
      <c r="I179" s="242"/>
    </row>
    <row r="180" spans="1:9" ht="18.75" thickBot="1">
      <c r="A180" s="301"/>
      <c r="B180" s="301"/>
      <c r="C180" s="301"/>
      <c r="D180" s="301"/>
      <c r="E180" s="301"/>
      <c r="F180" s="301"/>
      <c r="G180" s="301"/>
      <c r="H180" s="301"/>
      <c r="I180" s="301"/>
    </row>
    <row r="181" spans="1:9" ht="15.75" thickBot="1">
      <c r="A181" s="243" t="s">
        <v>91</v>
      </c>
      <c r="B181" s="244"/>
      <c r="C181" s="244"/>
      <c r="D181" s="244"/>
      <c r="E181" s="244"/>
      <c r="F181" s="244"/>
      <c r="G181" s="244"/>
      <c r="H181" s="244"/>
      <c r="I181" s="245"/>
    </row>
    <row r="182" spans="1:9">
      <c r="A182" s="66" t="s">
        <v>47</v>
      </c>
      <c r="B182" s="67" t="s">
        <v>48</v>
      </c>
      <c r="C182" s="67" t="s">
        <v>92</v>
      </c>
      <c r="D182" s="302" t="s">
        <v>93</v>
      </c>
      <c r="E182" s="303"/>
      <c r="F182" s="303"/>
      <c r="G182" s="303"/>
      <c r="H182" s="303"/>
      <c r="I182" s="304"/>
    </row>
    <row r="183" spans="1:9">
      <c r="A183" s="68" t="s">
        <v>49</v>
      </c>
      <c r="B183" s="69" t="s">
        <v>106</v>
      </c>
      <c r="C183" s="183">
        <v>1</v>
      </c>
      <c r="D183" s="305" t="s">
        <v>161</v>
      </c>
      <c r="E183" s="306"/>
      <c r="F183" s="306"/>
      <c r="G183" s="306"/>
      <c r="H183" s="306"/>
      <c r="I183" s="307"/>
    </row>
    <row r="184" spans="1:9" ht="24.75" thickBot="1">
      <c r="A184" s="70" t="s">
        <v>50</v>
      </c>
      <c r="B184" s="71">
        <v>28.1</v>
      </c>
      <c r="C184" s="72" t="s">
        <v>51</v>
      </c>
      <c r="D184" s="71" t="s">
        <v>152</v>
      </c>
      <c r="E184" s="73" t="s">
        <v>52</v>
      </c>
      <c r="F184" s="71" t="s">
        <v>143</v>
      </c>
      <c r="G184" s="72" t="s">
        <v>53</v>
      </c>
      <c r="H184" s="71">
        <v>2.8</v>
      </c>
      <c r="I184" s="7"/>
    </row>
    <row r="185" spans="1:9" ht="23.25" thickBot="1">
      <c r="A185" s="120" t="s">
        <v>54</v>
      </c>
      <c r="B185" s="113" t="s">
        <v>55</v>
      </c>
      <c r="C185" s="113" t="s">
        <v>56</v>
      </c>
      <c r="D185" s="119" t="s">
        <v>57</v>
      </c>
      <c r="E185" s="308" t="s">
        <v>58</v>
      </c>
      <c r="F185" s="309"/>
      <c r="G185" s="309"/>
      <c r="H185" s="309"/>
      <c r="I185" s="310"/>
    </row>
    <row r="186" spans="1:9" ht="15.75">
      <c r="A186" s="106" t="s">
        <v>59</v>
      </c>
      <c r="B186" s="117" t="s">
        <v>60</v>
      </c>
      <c r="C186" s="117"/>
      <c r="D186" s="118"/>
      <c r="E186" s="115" t="s">
        <v>61</v>
      </c>
      <c r="F186" s="108" t="s">
        <v>62</v>
      </c>
      <c r="G186" s="116" t="s">
        <v>63</v>
      </c>
      <c r="H186" s="108"/>
      <c r="I186" s="8"/>
    </row>
    <row r="187" spans="1:9" ht="15.75">
      <c r="A187" s="74" t="s">
        <v>64</v>
      </c>
      <c r="B187" s="76" t="s">
        <v>60</v>
      </c>
      <c r="D187" s="75"/>
      <c r="E187" s="211" t="s">
        <v>98</v>
      </c>
      <c r="F187" s="178" t="s">
        <v>158</v>
      </c>
      <c r="G187" s="178" t="s">
        <v>162</v>
      </c>
      <c r="H187" s="183"/>
      <c r="I187" s="5"/>
    </row>
    <row r="188" spans="1:9" ht="13.5" thickBot="1">
      <c r="A188" s="78" t="s">
        <v>65</v>
      </c>
      <c r="B188" s="80" t="s">
        <v>66</v>
      </c>
      <c r="C188" s="79"/>
      <c r="E188" s="212" t="s">
        <v>99</v>
      </c>
      <c r="F188" s="148" t="s">
        <v>99</v>
      </c>
      <c r="G188" s="148" t="s">
        <v>99</v>
      </c>
      <c r="H188" s="104"/>
      <c r="I188" s="7"/>
    </row>
    <row r="189" spans="1:9" ht="23.25" thickBot="1">
      <c r="A189" s="107" t="s">
        <v>67</v>
      </c>
      <c r="B189" s="216" t="s">
        <v>68</v>
      </c>
      <c r="C189" s="215" t="s">
        <v>69</v>
      </c>
      <c r="D189" s="111" t="s">
        <v>70</v>
      </c>
      <c r="E189" s="112" t="s">
        <v>71</v>
      </c>
      <c r="F189" s="113" t="s">
        <v>72</v>
      </c>
      <c r="G189" s="112" t="s">
        <v>73</v>
      </c>
      <c r="H189" s="180"/>
      <c r="I189" s="114"/>
    </row>
    <row r="190" spans="1:9">
      <c r="A190" s="106" t="s">
        <v>41</v>
      </c>
      <c r="B190" s="219">
        <v>3</v>
      </c>
      <c r="C190" s="136">
        <v>3</v>
      </c>
      <c r="D190" s="136"/>
      <c r="E190" s="136"/>
      <c r="F190" s="136"/>
      <c r="G190" s="105"/>
      <c r="H190" s="109"/>
      <c r="I190" s="8"/>
    </row>
    <row r="191" spans="1:9">
      <c r="A191" s="74" t="s">
        <v>75</v>
      </c>
      <c r="B191" s="139" t="s">
        <v>102</v>
      </c>
      <c r="C191" s="178" t="s">
        <v>163</v>
      </c>
      <c r="D191" s="178"/>
      <c r="E191" s="178"/>
      <c r="F191" s="178"/>
      <c r="G191" s="178"/>
      <c r="H191" s="102"/>
      <c r="I191" s="5"/>
    </row>
    <row r="192" spans="1:9" ht="13.5" thickBot="1">
      <c r="A192" s="82" t="s">
        <v>43</v>
      </c>
      <c r="B192" s="139" t="s">
        <v>99</v>
      </c>
      <c r="C192" s="148" t="s">
        <v>99</v>
      </c>
      <c r="D192" s="148"/>
      <c r="E192" s="148"/>
      <c r="F192" s="148"/>
      <c r="G192" s="148"/>
      <c r="H192" s="83"/>
      <c r="I192" s="7"/>
    </row>
    <row r="193" spans="1:9" ht="13.5" thickBot="1">
      <c r="A193" s="123" t="s">
        <v>94</v>
      </c>
      <c r="B193" s="214" t="s">
        <v>76</v>
      </c>
      <c r="C193" s="112" t="s">
        <v>77</v>
      </c>
      <c r="D193" s="311" t="s">
        <v>78</v>
      </c>
      <c r="E193" s="312"/>
      <c r="F193" s="112" t="s">
        <v>79</v>
      </c>
      <c r="G193" s="124"/>
      <c r="H193" s="125"/>
      <c r="I193" s="126"/>
    </row>
    <row r="194" spans="1:9">
      <c r="A194" s="121" t="s">
        <v>41</v>
      </c>
      <c r="B194" s="136"/>
      <c r="C194" s="136">
        <v>4</v>
      </c>
      <c r="D194" s="323">
        <v>4</v>
      </c>
      <c r="E194" s="324"/>
      <c r="F194" s="136">
        <v>5</v>
      </c>
      <c r="G194" s="105"/>
      <c r="H194" s="2"/>
      <c r="I194" s="2"/>
    </row>
    <row r="195" spans="1:9">
      <c r="A195" s="84" t="s">
        <v>80</v>
      </c>
      <c r="B195" s="178"/>
      <c r="C195" s="178" t="s">
        <v>164</v>
      </c>
      <c r="D195" s="316"/>
      <c r="E195" s="325"/>
      <c r="F195" s="178" t="s">
        <v>121</v>
      </c>
      <c r="G195" s="47"/>
      <c r="H195" s="1"/>
      <c r="I195" s="1"/>
    </row>
    <row r="196" spans="1:9">
      <c r="A196" s="85" t="s">
        <v>43</v>
      </c>
      <c r="B196" s="139"/>
      <c r="C196" s="178" t="s">
        <v>123</v>
      </c>
      <c r="D196" s="184" t="s">
        <v>81</v>
      </c>
      <c r="E196" s="184" t="s">
        <v>82</v>
      </c>
      <c r="F196" s="178" t="s">
        <v>99</v>
      </c>
      <c r="G196" s="47"/>
      <c r="H196" s="1"/>
      <c r="I196" s="1"/>
    </row>
    <row r="197" spans="1:9" ht="15.75" thickBot="1">
      <c r="A197" s="87"/>
      <c r="B197" s="88"/>
      <c r="C197" s="89"/>
      <c r="D197" s="138" t="s">
        <v>60</v>
      </c>
      <c r="E197" s="89"/>
      <c r="F197" s="90"/>
      <c r="G197" s="90"/>
      <c r="H197" s="103"/>
      <c r="I197" s="103"/>
    </row>
    <row r="198" spans="1:9">
      <c r="A198" s="293" t="s">
        <v>83</v>
      </c>
      <c r="B198" s="12" t="s">
        <v>84</v>
      </c>
      <c r="C198" s="12" t="s">
        <v>85</v>
      </c>
      <c r="D198" s="295" t="s">
        <v>86</v>
      </c>
      <c r="E198" s="12" t="s">
        <v>87</v>
      </c>
      <c r="F198" s="12" t="s">
        <v>88</v>
      </c>
      <c r="G198" s="3"/>
      <c r="H198" s="3"/>
      <c r="I198" s="4"/>
    </row>
    <row r="199" spans="1:9" ht="13.5" thickBot="1">
      <c r="A199" s="294"/>
      <c r="B199" s="135"/>
      <c r="C199" s="217" t="s">
        <v>60</v>
      </c>
      <c r="D199" s="296"/>
      <c r="E199" s="135" t="s">
        <v>66</v>
      </c>
      <c r="F199" s="6"/>
      <c r="G199" s="6"/>
      <c r="H199" s="6"/>
      <c r="I199" s="7"/>
    </row>
    <row r="200" spans="1:9" ht="13.5" thickBot="1">
      <c r="A200" s="297"/>
      <c r="B200" s="297"/>
      <c r="C200" s="297"/>
      <c r="D200" s="297"/>
      <c r="E200" s="297"/>
      <c r="F200" s="297"/>
      <c r="G200" s="297"/>
      <c r="H200" s="297"/>
      <c r="I200" s="297"/>
    </row>
    <row r="201" spans="1:9" ht="13.5" thickBot="1">
      <c r="A201" s="298" t="s">
        <v>89</v>
      </c>
      <c r="B201" s="299"/>
      <c r="C201" s="299"/>
      <c r="D201" s="299"/>
      <c r="E201" s="299"/>
      <c r="F201" s="299"/>
      <c r="G201" s="299"/>
      <c r="H201" s="299"/>
      <c r="I201" s="300"/>
    </row>
    <row r="202" spans="1:9">
      <c r="A202" s="91"/>
      <c r="B202" s="27"/>
      <c r="C202" s="27"/>
      <c r="D202" s="27"/>
      <c r="E202" s="27"/>
      <c r="F202" s="27"/>
      <c r="G202" s="27"/>
      <c r="H202" s="128"/>
      <c r="I202" s="53"/>
    </row>
    <row r="203" spans="1:9">
      <c r="A203" s="92"/>
      <c r="B203" s="38"/>
      <c r="C203" s="38"/>
      <c r="D203" s="38"/>
      <c r="E203" s="38"/>
      <c r="F203" s="38"/>
      <c r="G203" s="38"/>
      <c r="H203" s="127"/>
      <c r="I203" s="55"/>
    </row>
    <row r="204" spans="1:9">
      <c r="A204" s="92"/>
      <c r="B204" s="38"/>
      <c r="C204" s="38"/>
      <c r="D204" s="38"/>
      <c r="E204" s="38"/>
      <c r="F204" s="38"/>
      <c r="G204" s="38"/>
      <c r="H204" s="127"/>
      <c r="I204" s="55"/>
    </row>
    <row r="205" spans="1:9">
      <c r="A205" s="28"/>
      <c r="B205" s="38"/>
      <c r="C205" s="38"/>
      <c r="D205" s="38"/>
      <c r="E205" s="154"/>
      <c r="F205" s="93"/>
      <c r="G205" s="93"/>
      <c r="H205" s="9"/>
      <c r="I205" s="55"/>
    </row>
    <row r="206" spans="1:9">
      <c r="A206" s="28"/>
      <c r="B206" s="38"/>
      <c r="C206" s="38"/>
      <c r="D206" s="38"/>
      <c r="E206" s="9"/>
      <c r="F206" s="9"/>
      <c r="G206" s="9"/>
      <c r="H206" s="9"/>
      <c r="I206" s="55"/>
    </row>
    <row r="207" spans="1:9">
      <c r="A207" s="28"/>
      <c r="B207" s="38"/>
      <c r="C207" s="38"/>
      <c r="D207" s="38"/>
      <c r="E207" s="9"/>
      <c r="F207" s="9"/>
      <c r="G207" s="9"/>
      <c r="H207" s="9"/>
      <c r="I207" s="55"/>
    </row>
    <row r="208" spans="1:9">
      <c r="A208" s="28"/>
      <c r="B208" s="38"/>
      <c r="C208" s="38"/>
      <c r="D208" s="38"/>
      <c r="E208" s="9"/>
      <c r="F208" s="9"/>
      <c r="G208" s="9"/>
      <c r="H208" s="9"/>
      <c r="I208" s="55"/>
    </row>
    <row r="209" spans="1:9">
      <c r="A209" s="54"/>
      <c r="B209" s="9"/>
      <c r="C209" s="9"/>
      <c r="D209" s="9"/>
      <c r="E209" s="9"/>
      <c r="F209" s="9"/>
      <c r="G209" s="9"/>
      <c r="H209" s="9"/>
      <c r="I209" s="55"/>
    </row>
    <row r="210" spans="1:9">
      <c r="A210" s="94"/>
      <c r="B210" s="38"/>
      <c r="C210" s="38"/>
      <c r="D210" s="38"/>
      <c r="E210" s="9"/>
      <c r="F210" s="9"/>
      <c r="G210" s="9"/>
      <c r="H210" s="9"/>
      <c r="I210" s="55"/>
    </row>
    <row r="211" spans="1:9">
      <c r="A211" s="28"/>
      <c r="B211" s="38"/>
      <c r="C211" s="38"/>
      <c r="D211" s="38"/>
      <c r="E211" s="9"/>
      <c r="F211" s="9"/>
      <c r="G211" s="9"/>
      <c r="H211" s="9"/>
      <c r="I211" s="55"/>
    </row>
    <row r="212" spans="1:9">
      <c r="A212" s="28"/>
      <c r="B212" s="38"/>
      <c r="C212" s="38"/>
      <c r="D212" s="38"/>
      <c r="E212" s="9"/>
      <c r="F212" s="9"/>
      <c r="G212" s="9"/>
      <c r="H212" s="9"/>
      <c r="I212" s="55"/>
    </row>
    <row r="213" spans="1:9">
      <c r="A213" s="28"/>
      <c r="B213" s="38"/>
      <c r="C213" s="38"/>
      <c r="D213" s="38"/>
      <c r="E213" s="9"/>
      <c r="F213" s="9"/>
      <c r="G213" s="9"/>
      <c r="H213" s="9"/>
      <c r="I213" s="55"/>
    </row>
    <row r="214" spans="1:9">
      <c r="A214" s="28"/>
      <c r="B214" s="9"/>
      <c r="C214" s="9"/>
      <c r="D214" s="9"/>
      <c r="E214" s="9"/>
      <c r="F214" s="9"/>
      <c r="G214" s="9"/>
      <c r="H214" s="9"/>
      <c r="I214" s="55"/>
    </row>
    <row r="215" spans="1:9">
      <c r="A215" s="28"/>
      <c r="B215" s="9"/>
      <c r="C215" s="9"/>
      <c r="D215" s="9"/>
      <c r="E215" s="9"/>
      <c r="F215" s="9"/>
      <c r="G215" s="9"/>
      <c r="H215" s="9"/>
      <c r="I215" s="55"/>
    </row>
    <row r="216" spans="1:9">
      <c r="A216" s="28"/>
      <c r="B216" s="9"/>
      <c r="C216" s="9"/>
      <c r="D216" s="9"/>
      <c r="E216" s="9"/>
      <c r="F216" s="9"/>
      <c r="G216" s="9"/>
      <c r="H216" s="9"/>
      <c r="I216" s="55"/>
    </row>
    <row r="217" spans="1:9">
      <c r="A217" s="28"/>
      <c r="B217" s="9"/>
      <c r="C217" s="9"/>
      <c r="D217" s="9"/>
      <c r="E217" s="9"/>
      <c r="F217" s="9"/>
      <c r="G217" s="9"/>
      <c r="H217" s="9"/>
      <c r="I217" s="55"/>
    </row>
    <row r="218" spans="1:9">
      <c r="A218" s="28"/>
      <c r="B218" s="9"/>
      <c r="C218" s="9"/>
      <c r="D218" s="9"/>
      <c r="E218" s="9"/>
      <c r="F218" s="9"/>
      <c r="G218" s="9"/>
      <c r="H218" s="9"/>
      <c r="I218" s="55"/>
    </row>
    <row r="219" spans="1:9">
      <c r="A219" s="28"/>
      <c r="B219" s="154"/>
      <c r="C219" s="38"/>
      <c r="D219" s="38"/>
      <c r="E219" s="38"/>
      <c r="F219" s="38"/>
      <c r="G219" s="38"/>
      <c r="H219" s="9"/>
      <c r="I219" s="55"/>
    </row>
    <row r="220" spans="1:9" ht="14.25">
      <c r="A220" s="54"/>
      <c r="B220" s="95"/>
      <c r="C220" s="96"/>
      <c r="D220" s="97"/>
      <c r="E220" s="98"/>
      <c r="F220" s="98"/>
      <c r="G220" s="97"/>
      <c r="H220" s="9"/>
      <c r="I220" s="55"/>
    </row>
    <row r="221" spans="1:9" ht="15" thickBot="1">
      <c r="A221" s="57"/>
      <c r="B221" s="40"/>
      <c r="C221" s="99"/>
      <c r="D221" s="100"/>
      <c r="E221" s="101"/>
      <c r="F221" s="101"/>
      <c r="G221" s="100"/>
      <c r="H221" s="58"/>
      <c r="I221" s="59"/>
    </row>
    <row r="222" spans="1:9" ht="26.25" customHeight="1">
      <c r="A222" s="268" t="s">
        <v>30</v>
      </c>
      <c r="B222" s="269"/>
      <c r="C222" s="269"/>
      <c r="D222" s="270"/>
      <c r="E222" s="264" t="s">
        <v>28</v>
      </c>
      <c r="F222" s="265"/>
      <c r="G222" s="261" t="s">
        <v>104</v>
      </c>
      <c r="H222" s="262"/>
      <c r="I222" s="263"/>
    </row>
    <row r="223" spans="1:9">
      <c r="A223" s="320" t="s">
        <v>122</v>
      </c>
      <c r="B223" s="252"/>
      <c r="C223" s="252"/>
      <c r="D223" s="253"/>
      <c r="E223" s="250" t="s">
        <v>27</v>
      </c>
      <c r="F223" s="251"/>
      <c r="G223" s="272" t="s">
        <v>25</v>
      </c>
      <c r="H223" s="272"/>
      <c r="I223" s="273"/>
    </row>
    <row r="224" spans="1:9">
      <c r="A224" s="321"/>
      <c r="B224" s="254"/>
      <c r="C224" s="254"/>
      <c r="D224" s="255"/>
      <c r="E224" s="250" t="s">
        <v>26</v>
      </c>
      <c r="F224" s="251"/>
      <c r="G224" s="272" t="s">
        <v>22</v>
      </c>
      <c r="H224" s="272"/>
      <c r="I224" s="273"/>
    </row>
    <row r="225" spans="1:9" ht="13.5" thickBot="1">
      <c r="A225" s="321"/>
      <c r="B225" s="254"/>
      <c r="C225" s="254"/>
      <c r="D225" s="255"/>
      <c r="E225" s="44" t="s">
        <v>29</v>
      </c>
      <c r="F225" s="272" t="s">
        <v>23</v>
      </c>
      <c r="G225" s="272"/>
      <c r="H225" s="314"/>
      <c r="I225" s="315"/>
    </row>
    <row r="226" spans="1:9" ht="24">
      <c r="A226" s="321"/>
      <c r="B226" s="254"/>
      <c r="C226" s="254"/>
      <c r="D226" s="255"/>
      <c r="E226" s="45" t="s">
        <v>24</v>
      </c>
      <c r="F226" s="272" t="s">
        <v>149</v>
      </c>
      <c r="G226" s="316"/>
      <c r="H226" s="129" t="s">
        <v>46</v>
      </c>
      <c r="I226" s="182" t="s">
        <v>159</v>
      </c>
    </row>
    <row r="227" spans="1:9" ht="13.5" thickBot="1">
      <c r="A227" s="322"/>
      <c r="B227" s="256"/>
      <c r="C227" s="256"/>
      <c r="D227" s="257"/>
      <c r="E227" s="317"/>
      <c r="F227" s="318"/>
      <c r="G227" s="319"/>
      <c r="H227" s="81" t="s">
        <v>95</v>
      </c>
      <c r="I227" s="179">
        <v>4</v>
      </c>
    </row>
    <row r="234" spans="1:9" ht="13.5" thickBot="1"/>
    <row r="235" spans="1:9" ht="18">
      <c r="A235" s="233"/>
      <c r="B235" s="229" t="s">
        <v>19</v>
      </c>
      <c r="C235" s="229"/>
      <c r="D235" s="229"/>
      <c r="E235" s="229"/>
      <c r="F235" s="229"/>
      <c r="G235" s="229"/>
      <c r="H235" s="229"/>
      <c r="I235" s="230"/>
    </row>
    <row r="236" spans="1:9" ht="18.75" thickBot="1">
      <c r="A236" s="234"/>
      <c r="B236" s="231" t="s">
        <v>20</v>
      </c>
      <c r="C236" s="231"/>
      <c r="D236" s="231"/>
      <c r="E236" s="231"/>
      <c r="F236" s="231"/>
      <c r="G236" s="231"/>
      <c r="H236" s="231"/>
      <c r="I236" s="232"/>
    </row>
    <row r="237" spans="1:9" ht="13.5" thickBot="1">
      <c r="A237" s="288"/>
      <c r="B237" s="289"/>
      <c r="C237" s="289"/>
      <c r="D237" s="289"/>
      <c r="E237" s="289"/>
      <c r="F237" s="289"/>
      <c r="G237" s="289"/>
      <c r="H237" s="289"/>
      <c r="I237" s="289"/>
    </row>
    <row r="238" spans="1:9" ht="18.75" thickBot="1">
      <c r="A238" s="239" t="s">
        <v>105</v>
      </c>
      <c r="B238" s="241"/>
      <c r="C238" s="181" t="s">
        <v>169</v>
      </c>
      <c r="D238" s="241" t="s">
        <v>141</v>
      </c>
      <c r="E238" s="241"/>
      <c r="F238" s="241"/>
      <c r="G238" s="241"/>
      <c r="H238" s="241"/>
      <c r="I238" s="242"/>
    </row>
    <row r="239" spans="1:9" ht="18.75" thickBot="1">
      <c r="A239" s="301"/>
      <c r="B239" s="301"/>
      <c r="C239" s="301"/>
      <c r="D239" s="301"/>
      <c r="E239" s="301"/>
      <c r="F239" s="301"/>
      <c r="G239" s="301"/>
      <c r="H239" s="301"/>
      <c r="I239" s="301"/>
    </row>
    <row r="240" spans="1:9" ht="15.75" thickBot="1">
      <c r="A240" s="243" t="s">
        <v>91</v>
      </c>
      <c r="B240" s="244"/>
      <c r="C240" s="244"/>
      <c r="D240" s="244"/>
      <c r="E240" s="244"/>
      <c r="F240" s="244"/>
      <c r="G240" s="244"/>
      <c r="H240" s="244"/>
      <c r="I240" s="245"/>
    </row>
    <row r="241" spans="1:9">
      <c r="A241" s="66" t="s">
        <v>47</v>
      </c>
      <c r="B241" s="67" t="s">
        <v>48</v>
      </c>
      <c r="C241" s="67" t="s">
        <v>92</v>
      </c>
      <c r="D241" s="302" t="s">
        <v>93</v>
      </c>
      <c r="E241" s="303"/>
      <c r="F241" s="303"/>
      <c r="G241" s="303"/>
      <c r="H241" s="303"/>
      <c r="I241" s="304"/>
    </row>
    <row r="242" spans="1:9">
      <c r="A242" s="68" t="s">
        <v>49</v>
      </c>
      <c r="B242" s="69" t="s">
        <v>106</v>
      </c>
      <c r="C242" s="183">
        <v>1</v>
      </c>
      <c r="D242" s="305" t="s">
        <v>165</v>
      </c>
      <c r="E242" s="306"/>
      <c r="F242" s="306"/>
      <c r="G242" s="306"/>
      <c r="H242" s="306"/>
      <c r="I242" s="307"/>
    </row>
    <row r="243" spans="1:9" ht="24.75" thickBot="1">
      <c r="A243" s="70" t="s">
        <v>50</v>
      </c>
      <c r="B243" s="71">
        <v>24.6</v>
      </c>
      <c r="C243" s="72" t="s">
        <v>51</v>
      </c>
      <c r="D243" s="71" t="s">
        <v>152</v>
      </c>
      <c r="E243" s="73" t="s">
        <v>52</v>
      </c>
      <c r="F243" s="71" t="s">
        <v>143</v>
      </c>
      <c r="G243" s="72" t="s">
        <v>53</v>
      </c>
      <c r="H243" s="71">
        <v>3</v>
      </c>
      <c r="I243" s="7"/>
    </row>
    <row r="244" spans="1:9" ht="23.25" thickBot="1">
      <c r="A244" s="120" t="s">
        <v>54</v>
      </c>
      <c r="B244" s="113" t="s">
        <v>55</v>
      </c>
      <c r="C244" s="113" t="s">
        <v>56</v>
      </c>
      <c r="D244" s="119" t="s">
        <v>57</v>
      </c>
      <c r="E244" s="308" t="s">
        <v>58</v>
      </c>
      <c r="F244" s="309"/>
      <c r="G244" s="309"/>
      <c r="H244" s="309"/>
      <c r="I244" s="310"/>
    </row>
    <row r="245" spans="1:9" ht="15.75">
      <c r="A245" s="106" t="s">
        <v>59</v>
      </c>
      <c r="B245" s="117" t="s">
        <v>60</v>
      </c>
      <c r="C245" s="117"/>
      <c r="D245" s="118"/>
      <c r="E245" s="115" t="s">
        <v>61</v>
      </c>
      <c r="F245" s="108" t="s">
        <v>62</v>
      </c>
      <c r="G245" s="116" t="s">
        <v>63</v>
      </c>
      <c r="H245" s="108"/>
      <c r="I245" s="8"/>
    </row>
    <row r="246" spans="1:9" ht="15.75">
      <c r="A246" s="74" t="s">
        <v>64</v>
      </c>
      <c r="B246" s="76" t="s">
        <v>60</v>
      </c>
      <c r="D246" s="75"/>
      <c r="E246" s="211" t="s">
        <v>98</v>
      </c>
      <c r="F246" s="178" t="s">
        <v>158</v>
      </c>
      <c r="G246" s="178" t="s">
        <v>162</v>
      </c>
      <c r="H246" s="183"/>
      <c r="I246" s="5"/>
    </row>
    <row r="247" spans="1:9" ht="13.5" thickBot="1">
      <c r="A247" s="78" t="s">
        <v>65</v>
      </c>
      <c r="B247" s="80" t="s">
        <v>66</v>
      </c>
      <c r="C247" s="79"/>
      <c r="E247" s="212" t="s">
        <v>99</v>
      </c>
      <c r="F247" s="148" t="s">
        <v>99</v>
      </c>
      <c r="G247" s="148" t="s">
        <v>99</v>
      </c>
      <c r="H247" s="104"/>
      <c r="I247" s="7"/>
    </row>
    <row r="248" spans="1:9" ht="13.5" thickBot="1">
      <c r="A248" s="107" t="s">
        <v>67</v>
      </c>
      <c r="B248" s="216" t="s">
        <v>166</v>
      </c>
      <c r="C248" s="215" t="s">
        <v>126</v>
      </c>
      <c r="D248" s="111" t="s">
        <v>168</v>
      </c>
      <c r="E248" s="112"/>
      <c r="F248" s="113"/>
      <c r="G248" s="112"/>
      <c r="H248" s="180"/>
      <c r="I248" s="114"/>
    </row>
    <row r="249" spans="1:9">
      <c r="A249" s="106" t="s">
        <v>41</v>
      </c>
      <c r="B249" s="219">
        <v>6</v>
      </c>
      <c r="C249" s="136">
        <v>6</v>
      </c>
      <c r="D249" s="136">
        <v>1</v>
      </c>
      <c r="E249" s="136"/>
      <c r="F249" s="136"/>
      <c r="G249" s="105"/>
      <c r="H249" s="109"/>
      <c r="I249" s="8"/>
    </row>
    <row r="250" spans="1:9">
      <c r="A250" s="74" t="s">
        <v>75</v>
      </c>
      <c r="B250" s="139" t="s">
        <v>167</v>
      </c>
      <c r="C250" s="178" t="s">
        <v>167</v>
      </c>
      <c r="D250" s="178" t="s">
        <v>167</v>
      </c>
      <c r="E250" s="178"/>
      <c r="F250" s="178"/>
      <c r="G250" s="178"/>
      <c r="H250" s="102"/>
      <c r="I250" s="5"/>
    </row>
    <row r="251" spans="1:9" ht="13.5" thickBot="1">
      <c r="A251" s="82" t="s">
        <v>43</v>
      </c>
      <c r="B251" s="221" t="s">
        <v>99</v>
      </c>
      <c r="C251" s="148" t="s">
        <v>99</v>
      </c>
      <c r="D251" s="148" t="s">
        <v>99</v>
      </c>
      <c r="E251" s="148"/>
      <c r="F251" s="148"/>
      <c r="G251" s="148"/>
      <c r="H251" s="83"/>
      <c r="I251" s="7"/>
    </row>
    <row r="252" spans="1:9" ht="13.5" thickBot="1">
      <c r="A252" s="220" t="s">
        <v>94</v>
      </c>
      <c r="B252" s="222" t="s">
        <v>76</v>
      </c>
      <c r="C252" s="185" t="s">
        <v>77</v>
      </c>
      <c r="D252" s="311" t="s">
        <v>78</v>
      </c>
      <c r="E252" s="312"/>
      <c r="F252" s="112" t="s">
        <v>79</v>
      </c>
      <c r="G252" s="124"/>
      <c r="H252" s="125"/>
      <c r="I252" s="126"/>
    </row>
    <row r="253" spans="1:9">
      <c r="A253" s="121" t="s">
        <v>41</v>
      </c>
      <c r="B253" s="136">
        <v>4</v>
      </c>
      <c r="C253" s="136">
        <v>4</v>
      </c>
      <c r="D253" s="323">
        <v>6</v>
      </c>
      <c r="E253" s="324"/>
      <c r="F253" s="136"/>
      <c r="G253" s="105"/>
      <c r="H253" s="2"/>
      <c r="I253" s="2"/>
    </row>
    <row r="254" spans="1:9">
      <c r="A254" s="84" t="s">
        <v>80</v>
      </c>
      <c r="B254" s="178" t="s">
        <v>103</v>
      </c>
      <c r="C254" s="178" t="s">
        <v>164</v>
      </c>
      <c r="D254" s="316"/>
      <c r="E254" s="325"/>
      <c r="F254" s="178"/>
      <c r="G254" s="47"/>
      <c r="H254" s="1"/>
      <c r="I254" s="1"/>
    </row>
    <row r="255" spans="1:9">
      <c r="A255" s="85" t="s">
        <v>43</v>
      </c>
      <c r="B255" s="139" t="s">
        <v>99</v>
      </c>
      <c r="C255" s="178" t="s">
        <v>123</v>
      </c>
      <c r="D255" s="184" t="s">
        <v>81</v>
      </c>
      <c r="E255" s="184" t="s">
        <v>82</v>
      </c>
      <c r="F255" s="178"/>
      <c r="G255" s="47"/>
      <c r="H255" s="1"/>
      <c r="I255" s="1"/>
    </row>
    <row r="256" spans="1:9" ht="13.5" thickBot="1">
      <c r="A256" s="87"/>
      <c r="B256" s="88"/>
      <c r="C256" s="89"/>
      <c r="D256" s="140">
        <v>1</v>
      </c>
      <c r="E256" s="89"/>
      <c r="F256" s="90"/>
      <c r="G256" s="90"/>
      <c r="H256" s="103"/>
      <c r="I256" s="103"/>
    </row>
    <row r="257" spans="1:9">
      <c r="A257" s="293" t="s">
        <v>83</v>
      </c>
      <c r="B257" s="12" t="s">
        <v>84</v>
      </c>
      <c r="C257" s="12" t="s">
        <v>85</v>
      </c>
      <c r="D257" s="295" t="s">
        <v>86</v>
      </c>
      <c r="E257" s="12" t="s">
        <v>87</v>
      </c>
      <c r="F257" s="12" t="s">
        <v>88</v>
      </c>
      <c r="G257" s="3"/>
      <c r="H257" s="3"/>
      <c r="I257" s="4"/>
    </row>
    <row r="258" spans="1:9" ht="13.5" thickBot="1">
      <c r="A258" s="294"/>
      <c r="B258" s="135" t="s">
        <v>60</v>
      </c>
      <c r="C258" s="217"/>
      <c r="D258" s="296"/>
      <c r="E258" s="135" t="s">
        <v>66</v>
      </c>
      <c r="F258" s="6"/>
      <c r="G258" s="6"/>
      <c r="H258" s="6"/>
      <c r="I258" s="7"/>
    </row>
    <row r="259" spans="1:9" ht="13.5" thickBot="1">
      <c r="A259" s="297"/>
      <c r="B259" s="297"/>
      <c r="C259" s="297"/>
      <c r="D259" s="297"/>
      <c r="E259" s="297"/>
      <c r="F259" s="297"/>
      <c r="G259" s="297"/>
      <c r="H259" s="297"/>
      <c r="I259" s="297"/>
    </row>
    <row r="260" spans="1:9" ht="13.5" thickBot="1">
      <c r="A260" s="298" t="s">
        <v>89</v>
      </c>
      <c r="B260" s="299"/>
      <c r="C260" s="299"/>
      <c r="D260" s="299"/>
      <c r="E260" s="299"/>
      <c r="F260" s="299"/>
      <c r="G260" s="299"/>
      <c r="H260" s="299"/>
      <c r="I260" s="300"/>
    </row>
    <row r="261" spans="1:9">
      <c r="A261" s="91"/>
      <c r="B261" s="27"/>
      <c r="C261" s="27"/>
      <c r="D261" s="27"/>
      <c r="E261" s="27"/>
      <c r="F261" s="27"/>
      <c r="G261" s="27"/>
      <c r="H261" s="128"/>
      <c r="I261" s="53"/>
    </row>
    <row r="262" spans="1:9">
      <c r="A262" s="92"/>
      <c r="B262" s="38"/>
      <c r="C262" s="38"/>
      <c r="D262" s="38"/>
      <c r="E262" s="38"/>
      <c r="F262" s="38"/>
      <c r="G262" s="38"/>
      <c r="H262" s="127"/>
      <c r="I262" s="55"/>
    </row>
    <row r="263" spans="1:9">
      <c r="A263" s="92"/>
      <c r="B263" s="38"/>
      <c r="C263" s="38"/>
      <c r="D263" s="38"/>
      <c r="E263" s="38"/>
      <c r="F263" s="38"/>
      <c r="G263" s="38"/>
      <c r="H263" s="127"/>
      <c r="I263" s="55"/>
    </row>
    <row r="264" spans="1:9">
      <c r="A264" s="28"/>
      <c r="B264" s="38"/>
      <c r="C264" s="38"/>
      <c r="D264" s="38"/>
      <c r="E264" s="154"/>
      <c r="F264" s="93"/>
      <c r="G264" s="93"/>
      <c r="H264" s="9"/>
      <c r="I264" s="55"/>
    </row>
    <row r="265" spans="1:9">
      <c r="A265" s="28"/>
      <c r="B265" s="38"/>
      <c r="C265" s="38"/>
      <c r="D265" s="38"/>
      <c r="E265" s="9"/>
      <c r="F265" s="9"/>
      <c r="G265" s="9"/>
      <c r="H265" s="9"/>
      <c r="I265" s="55"/>
    </row>
    <row r="266" spans="1:9">
      <c r="A266" s="28"/>
      <c r="B266" s="38"/>
      <c r="C266" s="38"/>
      <c r="D266" s="38"/>
      <c r="E266" s="9"/>
      <c r="F266" s="9"/>
      <c r="G266" s="9"/>
      <c r="H266" s="9"/>
      <c r="I266" s="55"/>
    </row>
    <row r="267" spans="1:9">
      <c r="A267" s="28"/>
      <c r="B267" s="38"/>
      <c r="C267" s="38"/>
      <c r="D267" s="38"/>
      <c r="E267" s="9"/>
      <c r="F267" s="9"/>
      <c r="G267" s="9"/>
      <c r="H267" s="9"/>
      <c r="I267" s="55"/>
    </row>
    <row r="268" spans="1:9">
      <c r="A268" s="54"/>
      <c r="B268" s="9"/>
      <c r="C268" s="9"/>
      <c r="D268" s="9"/>
      <c r="E268" s="9"/>
      <c r="F268" s="9"/>
      <c r="G268" s="9"/>
      <c r="H268" s="9"/>
      <c r="I268" s="55"/>
    </row>
    <row r="269" spans="1:9">
      <c r="A269" s="94"/>
      <c r="B269" s="38"/>
      <c r="C269" s="38"/>
      <c r="D269" s="38"/>
      <c r="E269" s="9"/>
      <c r="F269" s="9"/>
      <c r="G269" s="9"/>
      <c r="H269" s="9"/>
      <c r="I269" s="55"/>
    </row>
    <row r="270" spans="1:9">
      <c r="A270" s="28"/>
      <c r="B270" s="38"/>
      <c r="C270" s="38"/>
      <c r="D270" s="38"/>
      <c r="E270" s="9"/>
      <c r="F270" s="9"/>
      <c r="G270" s="9"/>
      <c r="H270" s="9"/>
      <c r="I270" s="55"/>
    </row>
    <row r="271" spans="1:9">
      <c r="A271" s="28"/>
      <c r="B271" s="38"/>
      <c r="C271" s="38"/>
      <c r="D271" s="38"/>
      <c r="E271" s="9"/>
      <c r="F271" s="9"/>
      <c r="G271" s="9"/>
      <c r="H271" s="9"/>
      <c r="I271" s="55"/>
    </row>
    <row r="272" spans="1:9">
      <c r="A272" s="28"/>
      <c r="B272" s="38"/>
      <c r="C272" s="38"/>
      <c r="D272" s="38"/>
      <c r="E272" s="9"/>
      <c r="F272" s="9"/>
      <c r="G272" s="9"/>
      <c r="H272" s="9"/>
      <c r="I272" s="55"/>
    </row>
    <row r="273" spans="1:9">
      <c r="A273" s="28"/>
      <c r="B273" s="9"/>
      <c r="C273" s="9"/>
      <c r="D273" s="9"/>
      <c r="E273" s="9"/>
      <c r="F273" s="9"/>
      <c r="G273" s="9"/>
      <c r="H273" s="9"/>
      <c r="I273" s="55"/>
    </row>
    <row r="274" spans="1:9">
      <c r="A274" s="28"/>
      <c r="B274" s="9"/>
      <c r="C274" s="9"/>
      <c r="D274" s="9"/>
      <c r="E274" s="9"/>
      <c r="F274" s="9"/>
      <c r="G274" s="9"/>
      <c r="H274" s="9"/>
      <c r="I274" s="55"/>
    </row>
    <row r="275" spans="1:9">
      <c r="A275" s="28"/>
      <c r="B275" s="9"/>
      <c r="C275" s="9"/>
      <c r="D275" s="9"/>
      <c r="E275" s="9"/>
      <c r="F275" s="9"/>
      <c r="G275" s="9"/>
      <c r="H275" s="9"/>
      <c r="I275" s="55"/>
    </row>
    <row r="276" spans="1:9">
      <c r="A276" s="28"/>
      <c r="B276" s="9"/>
      <c r="C276" s="9"/>
      <c r="D276" s="9"/>
      <c r="E276" s="9"/>
      <c r="F276" s="9"/>
      <c r="G276" s="9"/>
      <c r="H276" s="9"/>
      <c r="I276" s="55"/>
    </row>
    <row r="277" spans="1:9">
      <c r="A277" s="28"/>
      <c r="B277" s="9"/>
      <c r="C277" s="9"/>
      <c r="D277" s="9"/>
      <c r="E277" s="9"/>
      <c r="F277" s="9"/>
      <c r="G277" s="9"/>
      <c r="H277" s="9"/>
      <c r="I277" s="55"/>
    </row>
    <row r="278" spans="1:9">
      <c r="A278" s="28"/>
      <c r="B278" s="154"/>
      <c r="C278" s="38"/>
      <c r="D278" s="38"/>
      <c r="E278" s="38"/>
      <c r="F278" s="38"/>
      <c r="G278" s="38"/>
      <c r="H278" s="9"/>
      <c r="I278" s="55"/>
    </row>
    <row r="279" spans="1:9" ht="14.25">
      <c r="A279" s="54"/>
      <c r="B279" s="95"/>
      <c r="C279" s="96"/>
      <c r="D279" s="97"/>
      <c r="E279" s="98"/>
      <c r="F279" s="98"/>
      <c r="G279" s="97"/>
      <c r="H279" s="9"/>
      <c r="I279" s="55"/>
    </row>
    <row r="280" spans="1:9" ht="15" thickBot="1">
      <c r="A280" s="57"/>
      <c r="B280" s="40"/>
      <c r="C280" s="99"/>
      <c r="D280" s="100"/>
      <c r="E280" s="101"/>
      <c r="F280" s="101"/>
      <c r="G280" s="100"/>
      <c r="H280" s="58"/>
      <c r="I280" s="59"/>
    </row>
    <row r="281" spans="1:9" ht="24.75" customHeight="1">
      <c r="A281" s="268" t="s">
        <v>30</v>
      </c>
      <c r="B281" s="269"/>
      <c r="C281" s="269"/>
      <c r="D281" s="270"/>
      <c r="E281" s="264" t="s">
        <v>28</v>
      </c>
      <c r="F281" s="265"/>
      <c r="G281" s="261" t="s">
        <v>104</v>
      </c>
      <c r="H281" s="262"/>
      <c r="I281" s="263"/>
    </row>
    <row r="282" spans="1:9">
      <c r="A282" s="320" t="s">
        <v>122</v>
      </c>
      <c r="B282" s="252"/>
      <c r="C282" s="252"/>
      <c r="D282" s="253"/>
      <c r="E282" s="250" t="s">
        <v>27</v>
      </c>
      <c r="F282" s="251"/>
      <c r="G282" s="272" t="s">
        <v>25</v>
      </c>
      <c r="H282" s="272"/>
      <c r="I282" s="273"/>
    </row>
    <row r="283" spans="1:9">
      <c r="A283" s="321"/>
      <c r="B283" s="254"/>
      <c r="C283" s="254"/>
      <c r="D283" s="255"/>
      <c r="E283" s="250" t="s">
        <v>26</v>
      </c>
      <c r="F283" s="251"/>
      <c r="G283" s="272" t="s">
        <v>22</v>
      </c>
      <c r="H283" s="272"/>
      <c r="I283" s="273"/>
    </row>
    <row r="284" spans="1:9" ht="13.5" thickBot="1">
      <c r="A284" s="321"/>
      <c r="B284" s="254"/>
      <c r="C284" s="254"/>
      <c r="D284" s="255"/>
      <c r="E284" s="44" t="s">
        <v>29</v>
      </c>
      <c r="F284" s="272" t="s">
        <v>23</v>
      </c>
      <c r="G284" s="272"/>
      <c r="H284" s="314"/>
      <c r="I284" s="315"/>
    </row>
    <row r="285" spans="1:9" ht="24">
      <c r="A285" s="321"/>
      <c r="B285" s="254"/>
      <c r="C285" s="254"/>
      <c r="D285" s="255"/>
      <c r="E285" s="45" t="s">
        <v>24</v>
      </c>
      <c r="F285" s="272" t="s">
        <v>149</v>
      </c>
      <c r="G285" s="316"/>
      <c r="H285" s="129" t="s">
        <v>46</v>
      </c>
      <c r="I285" s="182" t="s">
        <v>169</v>
      </c>
    </row>
    <row r="286" spans="1:9" ht="13.5" thickBot="1">
      <c r="A286" s="322"/>
      <c r="B286" s="256"/>
      <c r="C286" s="256"/>
      <c r="D286" s="257"/>
      <c r="E286" s="317"/>
      <c r="F286" s="318"/>
      <c r="G286" s="319"/>
      <c r="H286" s="81" t="s">
        <v>95</v>
      </c>
      <c r="I286" s="179">
        <v>5</v>
      </c>
    </row>
  </sheetData>
  <mergeCells count="146">
    <mergeCell ref="F284:I284"/>
    <mergeCell ref="F285:G285"/>
    <mergeCell ref="E286:G286"/>
    <mergeCell ref="A235:A236"/>
    <mergeCell ref="B235:I235"/>
    <mergeCell ref="B236:I236"/>
    <mergeCell ref="A237:I237"/>
    <mergeCell ref="A238:B238"/>
    <mergeCell ref="D238:I238"/>
    <mergeCell ref="A239:I239"/>
    <mergeCell ref="A240:I240"/>
    <mergeCell ref="D241:I241"/>
    <mergeCell ref="A257:A258"/>
    <mergeCell ref="D257:D258"/>
    <mergeCell ref="A259:I259"/>
    <mergeCell ref="A260:I260"/>
    <mergeCell ref="A281:D281"/>
    <mergeCell ref="E281:F281"/>
    <mergeCell ref="G281:I281"/>
    <mergeCell ref="A282:D286"/>
    <mergeCell ref="E282:F282"/>
    <mergeCell ref="G282:I282"/>
    <mergeCell ref="E283:F283"/>
    <mergeCell ref="G283:I283"/>
    <mergeCell ref="A176:A177"/>
    <mergeCell ref="B176:I176"/>
    <mergeCell ref="B177:I177"/>
    <mergeCell ref="A178:I178"/>
    <mergeCell ref="A179:B179"/>
    <mergeCell ref="D179:I179"/>
    <mergeCell ref="A181:I181"/>
    <mergeCell ref="D182:I182"/>
    <mergeCell ref="D183:I183"/>
    <mergeCell ref="D242:I242"/>
    <mergeCell ref="E244:I244"/>
    <mergeCell ref="D252:E252"/>
    <mergeCell ref="D253:E253"/>
    <mergeCell ref="D254:E254"/>
    <mergeCell ref="A223:D227"/>
    <mergeCell ref="E223:F223"/>
    <mergeCell ref="G223:I223"/>
    <mergeCell ref="F225:I225"/>
    <mergeCell ref="F226:G226"/>
    <mergeCell ref="E227:G227"/>
    <mergeCell ref="E224:F224"/>
    <mergeCell ref="G224:I224"/>
    <mergeCell ref="A198:A199"/>
    <mergeCell ref="D198:D199"/>
    <mergeCell ref="A200:I200"/>
    <mergeCell ref="A201:I201"/>
    <mergeCell ref="A222:D222"/>
    <mergeCell ref="E222:F222"/>
    <mergeCell ref="G222:I222"/>
    <mergeCell ref="D195:E195"/>
    <mergeCell ref="A180:I180"/>
    <mergeCell ref="E185:I185"/>
    <mergeCell ref="D193:E193"/>
    <mergeCell ref="D194:E194"/>
    <mergeCell ref="E166:F166"/>
    <mergeCell ref="G166:I166"/>
    <mergeCell ref="F167:I167"/>
    <mergeCell ref="F168:G168"/>
    <mergeCell ref="E169:G169"/>
    <mergeCell ref="A165:D169"/>
    <mergeCell ref="G164:I164"/>
    <mergeCell ref="E165:F165"/>
    <mergeCell ref="G165:I165"/>
    <mergeCell ref="A164:D164"/>
    <mergeCell ref="E164:F164"/>
    <mergeCell ref="D136:E136"/>
    <mergeCell ref="D137:E137"/>
    <mergeCell ref="A140:A141"/>
    <mergeCell ref="D140:D141"/>
    <mergeCell ref="A142:I142"/>
    <mergeCell ref="A143:I143"/>
    <mergeCell ref="D65:I65"/>
    <mergeCell ref="E67:I67"/>
    <mergeCell ref="A83:I83"/>
    <mergeCell ref="E106:F106"/>
    <mergeCell ref="G106:I106"/>
    <mergeCell ref="F107:I107"/>
    <mergeCell ref="F108:G108"/>
    <mergeCell ref="E109:G109"/>
    <mergeCell ref="A104:D104"/>
    <mergeCell ref="E104:F104"/>
    <mergeCell ref="G104:I104"/>
    <mergeCell ref="E105:F105"/>
    <mergeCell ref="G105:I105"/>
    <mergeCell ref="A105:D109"/>
    <mergeCell ref="D75:E75"/>
    <mergeCell ref="D76:E76"/>
    <mergeCell ref="D77:E77"/>
    <mergeCell ref="A80:A81"/>
    <mergeCell ref="A58:A59"/>
    <mergeCell ref="B58:I58"/>
    <mergeCell ref="B59:I59"/>
    <mergeCell ref="A60:I60"/>
    <mergeCell ref="A61:B61"/>
    <mergeCell ref="D61:I61"/>
    <mergeCell ref="A62:I62"/>
    <mergeCell ref="A63:I63"/>
    <mergeCell ref="D64:I64"/>
    <mergeCell ref="D80:D81"/>
    <mergeCell ref="A82:I82"/>
    <mergeCell ref="A122:I122"/>
    <mergeCell ref="A123:I123"/>
    <mergeCell ref="D124:I124"/>
    <mergeCell ref="D125:I125"/>
    <mergeCell ref="E127:I127"/>
    <mergeCell ref="D135:E135"/>
    <mergeCell ref="A118:A119"/>
    <mergeCell ref="B118:I118"/>
    <mergeCell ref="B119:I119"/>
    <mergeCell ref="A120:I120"/>
    <mergeCell ref="A121:B121"/>
    <mergeCell ref="D121:I121"/>
    <mergeCell ref="A25:I25"/>
    <mergeCell ref="A26:I26"/>
    <mergeCell ref="A5:I5"/>
    <mergeCell ref="A6:I6"/>
    <mergeCell ref="D7:I7"/>
    <mergeCell ref="D8:I8"/>
    <mergeCell ref="E10:I10"/>
    <mergeCell ref="D18:E18"/>
    <mergeCell ref="A53:I53"/>
    <mergeCell ref="E49:F49"/>
    <mergeCell ref="G49:I49"/>
    <mergeCell ref="F50:I50"/>
    <mergeCell ref="F51:G51"/>
    <mergeCell ref="E52:G52"/>
    <mergeCell ref="A48:D52"/>
    <mergeCell ref="A47:D47"/>
    <mergeCell ref="E47:F47"/>
    <mergeCell ref="G47:I47"/>
    <mergeCell ref="E48:F48"/>
    <mergeCell ref="G48:I48"/>
    <mergeCell ref="A1:A2"/>
    <mergeCell ref="B1:I1"/>
    <mergeCell ref="B2:I2"/>
    <mergeCell ref="A3:I3"/>
    <mergeCell ref="A4:B4"/>
    <mergeCell ref="D4:I4"/>
    <mergeCell ref="D19:E19"/>
    <mergeCell ref="D20:E20"/>
    <mergeCell ref="A23:A24"/>
    <mergeCell ref="D23:D24"/>
  </mergeCells>
  <printOptions horizontalCentered="1" verticalCentered="1"/>
  <pageMargins left="0.39370078740157483" right="0.19685039370078741" top="0.39370078740157483" bottom="0" header="0.31496062992125984" footer="0.31496062992125984"/>
  <pageSetup scale="90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3:O35"/>
  <sheetViews>
    <sheetView view="pageLayout" topLeftCell="B4" zoomScale="80" zoomScalePageLayoutView="80" workbookViewId="0">
      <selection activeCell="B45" sqref="B45"/>
    </sheetView>
  </sheetViews>
  <sheetFormatPr baseColWidth="10" defaultRowHeight="12.75"/>
  <cols>
    <col min="1" max="1" width="11.5703125" bestFit="1" customWidth="1"/>
    <col min="5" max="5" width="12.5703125" bestFit="1" customWidth="1"/>
    <col min="9" max="9" width="12.5703125" bestFit="1" customWidth="1"/>
    <col min="13" max="13" width="11.5703125" bestFit="1" customWidth="1"/>
  </cols>
  <sheetData>
    <row r="3" spans="1:15">
      <c r="A3" s="42"/>
      <c r="B3" s="42"/>
      <c r="C3" s="360" t="s">
        <v>130</v>
      </c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186"/>
    </row>
    <row r="4" spans="1:15">
      <c r="A4" s="42"/>
      <c r="B4" s="42"/>
      <c r="C4" s="186"/>
      <c r="D4" s="42"/>
      <c r="E4" s="42"/>
      <c r="F4" s="42"/>
      <c r="G4" s="42"/>
      <c r="H4" s="42"/>
      <c r="I4" s="42"/>
      <c r="J4" s="42"/>
      <c r="K4" s="186"/>
      <c r="L4" s="42"/>
      <c r="M4" s="42"/>
      <c r="N4" s="42"/>
      <c r="O4" s="186"/>
    </row>
    <row r="5" spans="1:15">
      <c r="A5" s="42"/>
      <c r="B5" s="42"/>
      <c r="C5" s="186"/>
      <c r="D5" s="42"/>
      <c r="E5" s="42"/>
      <c r="F5" s="42"/>
      <c r="G5" s="42"/>
      <c r="H5" s="42"/>
      <c r="I5" s="42"/>
      <c r="J5" s="42"/>
      <c r="K5" s="186"/>
      <c r="L5" s="42"/>
      <c r="M5" s="42"/>
      <c r="N5" s="42"/>
      <c r="O5" s="186"/>
    </row>
    <row r="6" spans="1:15">
      <c r="A6" s="42"/>
      <c r="B6" s="187"/>
      <c r="C6" s="187"/>
      <c r="D6" s="188"/>
      <c r="E6" s="188"/>
      <c r="F6" s="42"/>
      <c r="G6" s="42"/>
      <c r="H6" s="42"/>
      <c r="I6" s="42"/>
      <c r="J6" s="42"/>
      <c r="K6" s="186"/>
      <c r="L6" s="42"/>
      <c r="M6" s="42"/>
      <c r="N6" s="42"/>
      <c r="O6" s="186"/>
    </row>
    <row r="7" spans="1:15">
      <c r="A7" s="42"/>
      <c r="B7" s="188"/>
      <c r="C7" s="188"/>
      <c r="D7" s="188"/>
      <c r="E7" s="188"/>
      <c r="F7" s="42"/>
      <c r="G7" s="42"/>
      <c r="H7" s="42"/>
      <c r="I7" s="42"/>
      <c r="J7" s="42"/>
      <c r="K7" s="186"/>
      <c r="L7" s="42"/>
      <c r="M7" s="42"/>
      <c r="N7" s="42"/>
      <c r="O7" s="186"/>
    </row>
    <row r="8" spans="1:15">
      <c r="A8" s="42"/>
      <c r="B8" s="360" t="s">
        <v>131</v>
      </c>
      <c r="C8" s="360"/>
      <c r="D8" s="360"/>
      <c r="E8" s="189"/>
      <c r="F8" s="42"/>
      <c r="G8" s="42"/>
      <c r="H8" s="42"/>
      <c r="I8" s="42"/>
      <c r="J8" s="42"/>
      <c r="K8" s="186"/>
      <c r="L8" s="42"/>
      <c r="M8" s="42"/>
      <c r="N8" s="42"/>
      <c r="O8" s="186"/>
    </row>
    <row r="9" spans="1:15" ht="13.5" thickBot="1">
      <c r="A9" s="42"/>
      <c r="B9" s="42"/>
      <c r="C9" s="186"/>
      <c r="D9" s="42"/>
      <c r="E9" s="42"/>
      <c r="F9" s="42"/>
      <c r="G9" s="42"/>
      <c r="H9" s="42"/>
      <c r="I9" s="42"/>
      <c r="J9" s="42"/>
      <c r="K9" s="186"/>
      <c r="L9" s="42"/>
      <c r="M9" s="42"/>
      <c r="N9" s="42"/>
      <c r="O9" s="186"/>
    </row>
    <row r="10" spans="1:15" ht="13.5" thickBot="1">
      <c r="A10" s="371" t="s">
        <v>35</v>
      </c>
      <c r="B10" s="372"/>
      <c r="C10" s="373"/>
      <c r="D10" s="42"/>
      <c r="E10" s="371" t="s">
        <v>132</v>
      </c>
      <c r="F10" s="372"/>
      <c r="G10" s="373"/>
      <c r="H10" s="42"/>
      <c r="I10" s="371" t="s">
        <v>107</v>
      </c>
      <c r="J10" s="372"/>
      <c r="K10" s="373"/>
      <c r="L10" s="42"/>
      <c r="M10" s="354" t="s">
        <v>108</v>
      </c>
      <c r="N10" s="355"/>
      <c r="O10" s="356"/>
    </row>
    <row r="11" spans="1:15" ht="13.5" thickBot="1">
      <c r="A11" s="361" t="s">
        <v>109</v>
      </c>
      <c r="B11" s="362"/>
      <c r="C11" s="190" t="s">
        <v>110</v>
      </c>
      <c r="D11" s="42"/>
      <c r="E11" s="361" t="s">
        <v>109</v>
      </c>
      <c r="F11" s="362"/>
      <c r="G11" s="190" t="s">
        <v>110</v>
      </c>
      <c r="H11" s="42"/>
      <c r="I11" s="361" t="s">
        <v>109</v>
      </c>
      <c r="J11" s="362"/>
      <c r="K11" s="191" t="s">
        <v>110</v>
      </c>
      <c r="L11" s="42"/>
      <c r="M11" s="363" t="s">
        <v>109</v>
      </c>
      <c r="N11" s="364"/>
      <c r="O11" s="173" t="s">
        <v>110</v>
      </c>
    </row>
    <row r="12" spans="1:15">
      <c r="A12" s="374"/>
      <c r="B12" s="374"/>
      <c r="C12" s="175"/>
      <c r="D12" s="42"/>
      <c r="E12" s="42"/>
      <c r="F12" s="42"/>
      <c r="G12" s="42"/>
      <c r="H12" s="42"/>
      <c r="I12" s="192"/>
      <c r="J12" s="192"/>
      <c r="K12" s="175"/>
      <c r="L12" s="42"/>
      <c r="M12" s="365" t="s">
        <v>133</v>
      </c>
      <c r="N12" s="366"/>
      <c r="O12" s="193">
        <v>9.1999999999999993</v>
      </c>
    </row>
    <row r="13" spans="1:15">
      <c r="A13" s="194"/>
      <c r="B13" s="194"/>
      <c r="C13" s="175"/>
      <c r="D13" s="42"/>
      <c r="E13" s="42"/>
      <c r="F13" s="42"/>
      <c r="G13" s="42"/>
      <c r="H13" s="42"/>
      <c r="I13" s="194"/>
      <c r="J13" s="194"/>
      <c r="K13" s="175"/>
      <c r="L13" s="42"/>
      <c r="M13" s="365" t="s">
        <v>111</v>
      </c>
      <c r="N13" s="366"/>
      <c r="O13" s="193">
        <v>8</v>
      </c>
    </row>
    <row r="14" spans="1:15" ht="13.5" thickBot="1">
      <c r="A14" s="194"/>
      <c r="B14" s="194"/>
      <c r="C14" s="175"/>
      <c r="D14" s="42"/>
      <c r="E14" s="42"/>
      <c r="F14" s="42"/>
      <c r="G14" s="42"/>
      <c r="H14" s="42"/>
      <c r="I14" s="194"/>
      <c r="J14" s="194"/>
      <c r="K14" s="175"/>
      <c r="L14" s="42"/>
      <c r="M14" s="365" t="s">
        <v>112</v>
      </c>
      <c r="N14" s="367"/>
      <c r="O14" s="193">
        <v>7.4</v>
      </c>
    </row>
    <row r="15" spans="1:15" ht="13.5" thickBot="1">
      <c r="A15" s="194"/>
      <c r="B15" s="194"/>
      <c r="C15" s="175"/>
      <c r="D15" s="42"/>
      <c r="E15" s="42"/>
      <c r="F15" s="42"/>
      <c r="G15" s="42"/>
      <c r="H15" s="42"/>
      <c r="I15" s="195"/>
      <c r="J15" s="196"/>
      <c r="K15" s="197"/>
      <c r="L15" s="42"/>
      <c r="M15" s="368" t="s">
        <v>113</v>
      </c>
      <c r="N15" s="369"/>
      <c r="O15" s="174">
        <f>SUM(O12:O14)</f>
        <v>24.6</v>
      </c>
    </row>
    <row r="16" spans="1:15">
      <c r="A16" s="194"/>
      <c r="B16" s="194"/>
      <c r="C16" s="175"/>
      <c r="D16" s="42"/>
      <c r="E16" s="42"/>
      <c r="F16" s="42"/>
      <c r="G16" s="42"/>
      <c r="H16" s="42"/>
      <c r="I16" s="195"/>
      <c r="J16" s="198"/>
      <c r="K16" s="199"/>
      <c r="L16" s="42"/>
      <c r="M16" s="370"/>
      <c r="N16" s="370"/>
      <c r="O16" s="200"/>
    </row>
    <row r="17" spans="1:15" ht="13.5" thickBot="1">
      <c r="A17" s="194"/>
      <c r="B17" s="194"/>
      <c r="C17" s="175"/>
      <c r="D17" s="42"/>
      <c r="E17" s="42"/>
      <c r="F17" s="42"/>
      <c r="G17" s="42"/>
      <c r="H17" s="42"/>
      <c r="I17" s="195"/>
      <c r="J17" s="201"/>
      <c r="K17" s="186"/>
      <c r="L17" s="42"/>
      <c r="M17" s="42"/>
      <c r="N17" s="42"/>
      <c r="O17" s="186"/>
    </row>
    <row r="18" spans="1:15">
      <c r="A18" s="194"/>
      <c r="B18" s="194"/>
      <c r="C18" s="175"/>
      <c r="D18" s="42"/>
      <c r="E18" s="42"/>
      <c r="F18" s="42"/>
      <c r="G18" s="42"/>
      <c r="H18" s="42"/>
      <c r="I18" s="42"/>
      <c r="J18" s="42"/>
      <c r="K18" s="186"/>
      <c r="L18" s="42"/>
      <c r="M18" s="354" t="s">
        <v>8</v>
      </c>
      <c r="N18" s="355"/>
      <c r="O18" s="356"/>
    </row>
    <row r="19" spans="1:15">
      <c r="A19" s="194"/>
      <c r="B19" s="194"/>
      <c r="C19" s="175"/>
      <c r="D19" s="42"/>
      <c r="E19" s="42"/>
      <c r="F19" s="42"/>
      <c r="G19" s="42"/>
      <c r="H19" s="42"/>
      <c r="I19" s="42"/>
      <c r="J19" s="42"/>
      <c r="K19" s="186"/>
      <c r="L19" s="42"/>
      <c r="M19" s="357" t="s">
        <v>109</v>
      </c>
      <c r="N19" s="358"/>
      <c r="O19" s="218" t="s">
        <v>110</v>
      </c>
    </row>
    <row r="20" spans="1:15">
      <c r="A20" s="194"/>
      <c r="B20" s="194"/>
      <c r="C20" s="175"/>
      <c r="D20" s="42"/>
      <c r="E20" s="42"/>
      <c r="F20" s="42"/>
      <c r="G20" s="42"/>
      <c r="H20" s="42"/>
      <c r="I20" s="42"/>
      <c r="J20" s="42"/>
      <c r="K20" s="186"/>
      <c r="L20" s="42"/>
      <c r="M20" s="359" t="s">
        <v>150</v>
      </c>
      <c r="N20" s="359"/>
      <c r="O20" s="224">
        <v>28.2</v>
      </c>
    </row>
    <row r="21" spans="1:15">
      <c r="A21" s="194"/>
      <c r="B21" s="194"/>
      <c r="C21" s="175"/>
      <c r="D21" s="42"/>
      <c r="E21" s="42"/>
      <c r="F21" s="42"/>
      <c r="G21" s="42"/>
      <c r="H21" s="42"/>
      <c r="I21" s="42"/>
      <c r="J21" s="42"/>
      <c r="K21" s="186"/>
      <c r="L21" s="42"/>
      <c r="M21" s="359" t="s">
        <v>134</v>
      </c>
      <c r="N21" s="359"/>
      <c r="O21" s="224">
        <v>209</v>
      </c>
    </row>
    <row r="22" spans="1:15">
      <c r="A22" s="196"/>
      <c r="B22" s="196"/>
      <c r="C22" s="197"/>
      <c r="D22" s="42"/>
      <c r="E22" s="42"/>
      <c r="F22" s="42"/>
      <c r="G22" s="42"/>
      <c r="H22" s="42"/>
      <c r="I22" s="42"/>
      <c r="J22" s="42"/>
      <c r="K22" s="186"/>
      <c r="L22" s="42"/>
      <c r="M22" s="359" t="s">
        <v>135</v>
      </c>
      <c r="N22" s="359"/>
      <c r="O22" s="224">
        <v>79</v>
      </c>
    </row>
    <row r="23" spans="1:15">
      <c r="A23" s="42"/>
      <c r="B23" s="42"/>
      <c r="C23" s="186"/>
      <c r="D23" s="42"/>
      <c r="E23" s="42"/>
      <c r="F23" s="42"/>
      <c r="G23" s="42"/>
      <c r="H23" s="42"/>
      <c r="I23" s="195"/>
      <c r="J23" s="42"/>
      <c r="K23" s="186"/>
      <c r="L23" s="42"/>
      <c r="M23" s="344" t="s">
        <v>136</v>
      </c>
      <c r="N23" s="344"/>
      <c r="O23" s="225">
        <v>28.1</v>
      </c>
    </row>
    <row r="24" spans="1:15" ht="13.5" thickBot="1">
      <c r="A24" s="42"/>
      <c r="B24" s="42"/>
      <c r="C24" s="186"/>
      <c r="D24" s="42"/>
      <c r="E24" s="42"/>
      <c r="F24" s="42"/>
      <c r="G24" s="42"/>
      <c r="H24" s="42"/>
      <c r="I24" s="195"/>
      <c r="J24" s="42"/>
      <c r="K24" s="186"/>
      <c r="L24" s="42"/>
      <c r="M24" s="345" t="s">
        <v>113</v>
      </c>
      <c r="N24" s="346"/>
      <c r="O24" s="223">
        <f>SUM(O20:O23)</f>
        <v>344.3</v>
      </c>
    </row>
    <row r="25" spans="1:15">
      <c r="A25" s="42"/>
      <c r="B25" s="42"/>
      <c r="C25" s="186"/>
      <c r="D25" s="42"/>
      <c r="E25" s="42"/>
      <c r="F25" s="42"/>
      <c r="G25" s="42"/>
      <c r="H25" s="42"/>
      <c r="I25" s="42"/>
      <c r="J25" s="42"/>
      <c r="K25" s="186"/>
      <c r="L25" s="42"/>
      <c r="M25" s="42"/>
      <c r="N25" s="42"/>
      <c r="O25" s="186"/>
    </row>
    <row r="26" spans="1:15">
      <c r="A26" s="42"/>
      <c r="B26" s="42"/>
      <c r="C26" s="186"/>
      <c r="D26" s="42"/>
      <c r="E26" s="42"/>
      <c r="F26" s="42"/>
      <c r="G26" s="42"/>
      <c r="H26" s="42"/>
      <c r="I26" s="42"/>
      <c r="J26" s="42"/>
      <c r="K26" s="186"/>
      <c r="L26" s="42"/>
      <c r="M26" s="42"/>
      <c r="N26" s="42"/>
      <c r="O26" s="186"/>
    </row>
    <row r="27" spans="1:15">
      <c r="A27" s="42"/>
      <c r="B27" s="42"/>
      <c r="C27" s="186"/>
      <c r="D27" s="42"/>
      <c r="E27" s="42"/>
      <c r="F27" s="42"/>
      <c r="G27" s="42"/>
      <c r="H27" s="42"/>
      <c r="I27" s="42"/>
      <c r="J27" s="42"/>
      <c r="K27" s="186"/>
      <c r="L27" s="42"/>
      <c r="M27" s="42"/>
      <c r="N27" s="42"/>
      <c r="O27" s="186"/>
    </row>
    <row r="28" spans="1:15">
      <c r="A28" s="42"/>
      <c r="B28" s="42"/>
      <c r="C28" s="186"/>
      <c r="D28" s="42"/>
      <c r="E28" s="42"/>
      <c r="F28" s="42"/>
      <c r="G28" s="42"/>
      <c r="H28" s="42"/>
      <c r="I28" s="42"/>
      <c r="J28" s="42"/>
      <c r="K28" s="186"/>
      <c r="L28" s="42"/>
      <c r="M28" s="42"/>
      <c r="N28" s="42"/>
      <c r="O28" s="186"/>
    </row>
    <row r="29" spans="1:15" ht="13.5" thickBot="1">
      <c r="A29" s="42"/>
      <c r="B29" s="42"/>
      <c r="C29" s="186"/>
      <c r="D29" s="42"/>
      <c r="E29" s="42"/>
      <c r="F29" s="42"/>
      <c r="G29" s="42"/>
      <c r="H29" s="42"/>
      <c r="I29" s="42"/>
      <c r="J29" s="42"/>
      <c r="K29" s="186"/>
      <c r="L29" s="42"/>
      <c r="M29" s="42"/>
      <c r="N29" s="42"/>
      <c r="O29" s="186"/>
    </row>
    <row r="30" spans="1:15" ht="13.5" thickBot="1">
      <c r="A30" s="157"/>
      <c r="B30" s="347" t="s">
        <v>137</v>
      </c>
      <c r="C30" s="348"/>
      <c r="D30" s="348"/>
      <c r="E30" s="348"/>
      <c r="F30" s="348"/>
      <c r="G30" s="348"/>
      <c r="H30" s="348"/>
      <c r="I30" s="348"/>
      <c r="J30" s="348"/>
      <c r="K30" s="348"/>
      <c r="L30" s="348"/>
      <c r="M30" s="348"/>
      <c r="N30" s="349"/>
      <c r="O30" s="186"/>
    </row>
    <row r="31" spans="1:15" ht="13.5" thickBot="1">
      <c r="A31" s="157"/>
      <c r="B31" s="350" t="s">
        <v>114</v>
      </c>
      <c r="C31" s="351"/>
      <c r="D31" s="350" t="s">
        <v>138</v>
      </c>
      <c r="E31" s="351"/>
      <c r="F31" s="350" t="s">
        <v>115</v>
      </c>
      <c r="G31" s="351"/>
      <c r="H31" s="350" t="s">
        <v>116</v>
      </c>
      <c r="I31" s="351"/>
      <c r="J31" s="203" t="s">
        <v>117</v>
      </c>
      <c r="K31" s="352" t="s">
        <v>118</v>
      </c>
      <c r="L31" s="353"/>
      <c r="M31" s="204" t="s">
        <v>119</v>
      </c>
      <c r="N31" s="205"/>
      <c r="O31" s="186"/>
    </row>
    <row r="32" spans="1:15" ht="13.5" thickBot="1">
      <c r="A32" s="202"/>
      <c r="B32" s="340">
        <f>C21</f>
        <v>0</v>
      </c>
      <c r="C32" s="341"/>
      <c r="D32" s="340">
        <v>0</v>
      </c>
      <c r="E32" s="341"/>
      <c r="F32" s="340">
        <f>K15</f>
        <v>0</v>
      </c>
      <c r="G32" s="341"/>
      <c r="H32" s="340">
        <f>O15</f>
        <v>24.6</v>
      </c>
      <c r="I32" s="341"/>
      <c r="J32" s="206">
        <f>O24</f>
        <v>344.3</v>
      </c>
      <c r="K32" s="342">
        <f>M32-SUM(B32:J32)</f>
        <v>119.50999999999999</v>
      </c>
      <c r="L32" s="343"/>
      <c r="M32" s="207">
        <v>488.41</v>
      </c>
      <c r="N32" s="208" t="s">
        <v>110</v>
      </c>
      <c r="O32" s="186"/>
    </row>
    <row r="33" spans="1:15" ht="13.5" thickBot="1">
      <c r="A33" s="202"/>
      <c r="B33" s="336"/>
      <c r="C33" s="337"/>
      <c r="D33" s="336"/>
      <c r="E33" s="337"/>
      <c r="F33" s="336"/>
      <c r="G33" s="337"/>
      <c r="H33" s="336"/>
      <c r="I33" s="337"/>
      <c r="J33" s="209"/>
      <c r="K33" s="338"/>
      <c r="L33" s="339"/>
      <c r="M33" s="210"/>
      <c r="N33" s="208" t="s">
        <v>139</v>
      </c>
      <c r="O33" s="186"/>
    </row>
    <row r="34" spans="1:15">
      <c r="A34" s="42"/>
      <c r="B34" s="42"/>
      <c r="C34" s="186"/>
      <c r="D34" s="42"/>
      <c r="E34" s="42"/>
      <c r="F34" s="42"/>
      <c r="G34" s="42"/>
      <c r="H34" s="42"/>
      <c r="I34" s="42"/>
      <c r="J34" s="42"/>
      <c r="K34" s="186"/>
      <c r="L34" s="42"/>
      <c r="M34" s="42"/>
      <c r="N34" s="42"/>
      <c r="O34" s="186"/>
    </row>
    <row r="35" spans="1:15">
      <c r="A35" s="42"/>
      <c r="B35" s="42"/>
      <c r="C35" s="186"/>
      <c r="D35" s="42"/>
      <c r="E35" s="42"/>
      <c r="F35" s="42"/>
      <c r="G35" s="42"/>
      <c r="H35" s="42"/>
      <c r="I35" s="42"/>
      <c r="J35" s="42"/>
      <c r="K35" s="186"/>
      <c r="L35" s="42"/>
      <c r="M35" s="42"/>
      <c r="N35" s="42"/>
      <c r="O35" s="186"/>
    </row>
  </sheetData>
  <mergeCells count="39">
    <mergeCell ref="M13:N13"/>
    <mergeCell ref="M14:N14"/>
    <mergeCell ref="M15:N15"/>
    <mergeCell ref="M16:N16"/>
    <mergeCell ref="B8:D8"/>
    <mergeCell ref="A10:C10"/>
    <mergeCell ref="E10:G10"/>
    <mergeCell ref="I10:K10"/>
    <mergeCell ref="A12:B12"/>
    <mergeCell ref="M12:N12"/>
    <mergeCell ref="C3:N3"/>
    <mergeCell ref="M10:O10"/>
    <mergeCell ref="A11:B11"/>
    <mergeCell ref="E11:F11"/>
    <mergeCell ref="I11:J11"/>
    <mergeCell ref="M11:N11"/>
    <mergeCell ref="M18:O18"/>
    <mergeCell ref="M19:N19"/>
    <mergeCell ref="M20:N20"/>
    <mergeCell ref="M21:N21"/>
    <mergeCell ref="M22:N22"/>
    <mergeCell ref="M23:N23"/>
    <mergeCell ref="M24:N24"/>
    <mergeCell ref="B30:N30"/>
    <mergeCell ref="B31:C31"/>
    <mergeCell ref="D31:E31"/>
    <mergeCell ref="F31:G31"/>
    <mergeCell ref="H31:I31"/>
    <mergeCell ref="K31:L31"/>
    <mergeCell ref="B32:C32"/>
    <mergeCell ref="D32:E32"/>
    <mergeCell ref="F32:G32"/>
    <mergeCell ref="H32:I32"/>
    <mergeCell ref="K32:L32"/>
    <mergeCell ref="B33:C33"/>
    <mergeCell ref="D33:E33"/>
    <mergeCell ref="F33:G33"/>
    <mergeCell ref="H33:I33"/>
    <mergeCell ref="K33:L33"/>
  </mergeCells>
  <pageMargins left="0.7" right="0.7" top="0.96184895833333328" bottom="0.75" header="0.3" footer="0.3"/>
  <pageSetup paperSize="5" scale="83" orientation="landscape" horizontalDpi="300" verticalDpi="300" r:id="rId1"/>
  <headerFooter>
    <oddHeader xml:space="preserve">&amp;C&amp;"Arial,Negrita"UNVERSIDAD DEL QUINDIO
OFICINA ASESORA  DE PLANEACIÒN  Y DESARROLLO
OFICINA DE PLANEACIÒN FISICA 
AÑO 2010 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FICHA GENERAL</vt:lpstr>
      <vt:lpstr>FICHA POR PISO</vt:lpstr>
      <vt:lpstr>FICHA POR DEPENDENCIA</vt:lpstr>
      <vt:lpstr>Inf. Integral  FISICO</vt:lpstr>
    </vt:vector>
  </TitlesOfParts>
  <Company>Windows XP Colossus Edition 2 Reloaded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CELSO FERNANDO</cp:lastModifiedBy>
  <cp:lastPrinted>2009-09-07T21:55:32Z</cp:lastPrinted>
  <dcterms:created xsi:type="dcterms:W3CDTF">2009-09-02T21:38:35Z</dcterms:created>
  <dcterms:modified xsi:type="dcterms:W3CDTF">2010-02-19T16:42:59Z</dcterms:modified>
</cp:coreProperties>
</file>